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alaxytechsolutionsmy.sharepoint.com/sites/galaxytechsolutions.my/Shared Documents/Projects/2026/MRC - ESG Guidelines Review/03 Draft New Guidelines/Tools/"/>
    </mc:Choice>
  </mc:AlternateContent>
  <xr:revisionPtr revIDLastSave="20" documentId="11_2FB88FF9AB3053A43DBB8E54D8C303611044DEA0" xr6:coauthVersionLast="47" xr6:coauthVersionMax="47" xr10:uidLastSave="{6C9509D4-CCDB-4B9C-9281-A731DB03ADCA}"/>
  <bookViews>
    <workbookView xWindow="28680" yWindow="-120" windowWidth="29040" windowHeight="15720" activeTab="2" xr2:uid="{00000000-000D-0000-FFFF-FFFF00000000}"/>
  </bookViews>
  <sheets>
    <sheet name="Start Here" sheetId="1" r:id="rId1"/>
    <sheet name="Dashboard" sheetId="2" r:id="rId2"/>
    <sheet name="Applicability Matrix" sheetId="3" r:id="rId3"/>
    <sheet name="Company Type Guide" sheetId="4" r:id="rId4"/>
    <sheet name="Lists" sheetId="5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4" i="3" l="1"/>
  <c r="O34" i="3"/>
  <c r="V34" i="3" s="1"/>
  <c r="X33" i="3"/>
  <c r="O33" i="3"/>
  <c r="F6" i="2" s="1"/>
  <c r="X32" i="3"/>
  <c r="O32" i="3"/>
  <c r="V32" i="3" s="1"/>
  <c r="X31" i="3"/>
  <c r="O31" i="3"/>
  <c r="V31" i="3" s="1"/>
  <c r="X30" i="3"/>
  <c r="O30" i="3"/>
  <c r="V30" i="3" s="1"/>
  <c r="X29" i="3"/>
  <c r="O29" i="3"/>
  <c r="V29" i="3" s="1"/>
  <c r="X28" i="3"/>
  <c r="O28" i="3"/>
  <c r="V28" i="3" s="1"/>
  <c r="X27" i="3"/>
  <c r="O27" i="3"/>
  <c r="V27" i="3" s="1"/>
  <c r="X26" i="3"/>
  <c r="O26" i="3"/>
  <c r="V26" i="3" s="1"/>
  <c r="X25" i="3"/>
  <c r="O25" i="3"/>
  <c r="V25" i="3" s="1"/>
  <c r="X24" i="3"/>
  <c r="O24" i="3"/>
  <c r="V24" i="3" s="1"/>
  <c r="X23" i="3"/>
  <c r="O23" i="3"/>
  <c r="V23" i="3" s="1"/>
  <c r="X22" i="3"/>
  <c r="O22" i="3"/>
  <c r="V22" i="3" s="1"/>
  <c r="X21" i="3"/>
  <c r="O21" i="3"/>
  <c r="V21" i="3" s="1"/>
  <c r="X20" i="3"/>
  <c r="O20" i="3"/>
  <c r="V20" i="3" s="1"/>
  <c r="X19" i="3"/>
  <c r="O19" i="3"/>
  <c r="V19" i="3" s="1"/>
  <c r="X18" i="3"/>
  <c r="O18" i="3"/>
  <c r="V18" i="3" s="1"/>
  <c r="X17" i="3"/>
  <c r="O17" i="3"/>
  <c r="V17" i="3" s="1"/>
  <c r="X16" i="3"/>
  <c r="O16" i="3"/>
  <c r="V16" i="3" s="1"/>
  <c r="X15" i="3"/>
  <c r="O15" i="3"/>
  <c r="V15" i="3" s="1"/>
  <c r="X14" i="3"/>
  <c r="O14" i="3"/>
  <c r="V14" i="3" s="1"/>
  <c r="X13" i="3"/>
  <c r="O13" i="3"/>
  <c r="V13" i="3" s="1"/>
  <c r="X12" i="3"/>
  <c r="O12" i="3"/>
  <c r="V12" i="3" s="1"/>
  <c r="X11" i="3"/>
  <c r="O11" i="3"/>
  <c r="V11" i="3" s="1"/>
  <c r="X10" i="3"/>
  <c r="O10" i="3"/>
  <c r="V10" i="3" s="1"/>
  <c r="X9" i="3"/>
  <c r="O9" i="3"/>
  <c r="V9" i="3" s="1"/>
  <c r="X8" i="3"/>
  <c r="O8" i="3"/>
  <c r="V8" i="3" s="1"/>
  <c r="X7" i="3"/>
  <c r="O7" i="3"/>
  <c r="V7" i="3" s="1"/>
  <c r="X6" i="3"/>
  <c r="O6" i="3"/>
  <c r="V6" i="3" s="1"/>
  <c r="F5" i="2"/>
  <c r="B4" i="2"/>
  <c r="G4" i="2" l="1"/>
  <c r="P7" i="3"/>
  <c r="P9" i="3"/>
  <c r="P11" i="3"/>
  <c r="P13" i="3"/>
  <c r="P15" i="3"/>
  <c r="P17" i="3"/>
  <c r="P19" i="3"/>
  <c r="P21" i="3"/>
  <c r="P23" i="3"/>
  <c r="P25" i="3"/>
  <c r="P27" i="3"/>
  <c r="P29" i="3"/>
  <c r="P31" i="3"/>
  <c r="P33" i="3"/>
  <c r="G5" i="2"/>
  <c r="E4" i="2"/>
  <c r="F4" i="2"/>
  <c r="B6" i="2"/>
  <c r="V33" i="3"/>
  <c r="B11" i="2" s="1"/>
  <c r="G6" i="2"/>
  <c r="P6" i="3"/>
  <c r="P8" i="3"/>
  <c r="P10" i="3"/>
  <c r="P12" i="3"/>
  <c r="P14" i="3"/>
  <c r="P16" i="3"/>
  <c r="P18" i="3"/>
  <c r="P20" i="3"/>
  <c r="P22" i="3"/>
  <c r="P24" i="3"/>
  <c r="P26" i="3"/>
  <c r="P28" i="3"/>
  <c r="P30" i="3"/>
  <c r="P32" i="3"/>
  <c r="P34" i="3"/>
  <c r="B7" i="2"/>
  <c r="E6" i="2"/>
  <c r="B5" i="2"/>
  <c r="E5" i="2"/>
  <c r="H4" i="2" l="1"/>
  <c r="B10" i="2"/>
  <c r="B8" i="2"/>
  <c r="B9" i="2"/>
  <c r="H6" i="2"/>
  <c r="H5" i="2"/>
</calcChain>
</file>

<file path=xl/sharedStrings.xml><?xml version="1.0" encoding="utf-8"?>
<sst xmlns="http://schemas.openxmlformats.org/spreadsheetml/2006/main" count="649" uniqueCount="315">
  <si>
    <t>MRC ESG Tool Pack: 29-Topic Applicability Matrix</t>
  </si>
  <si>
    <t>Purpose</t>
  </si>
  <si>
    <t>This workbook helps Malaysian rubber processors, manufacturers, traders and related supply-chain participants screen all 29 MRC ESG topics and determine whether each topic is directly applicable, indirectly applicable, customer/regulatory-triggered, under review or not currently applicable. It is intended as a practical self-assessment and reporting preparation tool, not a legal audit or external assurance tool.</t>
  </si>
  <si>
    <t>Company / Site Name</t>
  </si>
  <si>
    <t>How to use this tool</t>
  </si>
  <si>
    <t>Prepared By</t>
  </si>
  <si>
    <t>1</t>
  </si>
  <si>
    <t>Go to the Applicability Matrix and answer each trigger question with Yes, No or Unknown.</t>
  </si>
  <si>
    <t>Review Date</t>
  </si>
  <si>
    <t>2</t>
  </si>
  <si>
    <t>Review the auto-generated Applicability Classification, Materiality Screen and Reporting Decision.</t>
  </si>
  <si>
    <t>Reporting Boundary</t>
  </si>
  <si>
    <t>Own operations + relevant value chain</t>
  </si>
  <si>
    <t>3</t>
  </si>
  <si>
    <t>Add the data owner, evidence status, omission or boundary explanation and next action for each topic.</t>
  </si>
  <si>
    <t>Primary Company Type</t>
  </si>
  <si>
    <t>Select from drop-down</t>
  </si>
  <si>
    <t>4</t>
  </si>
  <si>
    <t>Use the Dashboard to review topics that are high priority, under review or not currently applicable.</t>
  </si>
  <si>
    <t>Main Materials Used</t>
  </si>
  <si>
    <t>Natural rubber; synthetic rubber; chemicals/additives; packaging</t>
  </si>
  <si>
    <t>5</t>
  </si>
  <si>
    <t>Use the Company Type Guide for suggested areas of close attention by rubber value-chain role.</t>
  </si>
  <si>
    <t>Screening logic used in the matrix</t>
  </si>
  <si>
    <t>Source basis</t>
  </si>
  <si>
    <t>Result</t>
  </si>
  <si>
    <t>Meaning</t>
  </si>
  <si>
    <t>MRC ESG Guidelines (Draft) 20260601.pdf</t>
  </si>
  <si>
    <t>Section 7: Overview of the 29 ESG Topics; Section 7.2: How to Select Applicable Topics; Section 7.4: Omissions; Section 7.5: Checklist and continuous improvement.</t>
  </si>
  <si>
    <t>Directly applicable</t>
  </si>
  <si>
    <t>The topic applies to own operations, sites, workforce, products or management systems.</t>
  </si>
  <si>
    <t>MRC_Navigating ESG_A Practical Guide for Rubber Processors and Manufacturers in Malaysia_03112025.pdf</t>
  </si>
  <si>
    <t>Chapter 1: Materiality Assessment; Chapter 3: Summary of ESG Checklist and 29 topics.</t>
  </si>
  <si>
    <t>Indirectly applicable</t>
  </si>
  <si>
    <t>The topic applies through suppliers, contractors, logistics, recruitment agents, waste contractors or other value-chain relationships.</t>
  </si>
  <si>
    <t>ESG Checklist with guidance.xlsx</t>
  </si>
  <si>
    <t>Companion checklist context for indicators, sub-indicators and evidence tracking.</t>
  </si>
  <si>
    <t>Triggered by customer/regulation</t>
  </si>
  <si>
    <t>The topic becomes applicable due to law, permit, customer, export market, certification, financing or reporting expectations.</t>
  </si>
  <si>
    <t>Partially applicable</t>
  </si>
  <si>
    <t>The topic applies only to selected sites, products, processes, worker groups or departments.</t>
  </si>
  <si>
    <t>Under review</t>
  </si>
  <si>
    <t>Applicability cannot yet be confirmed due to Unknown responses or missing information.</t>
  </si>
  <si>
    <t>Not currently applicable</t>
  </si>
  <si>
    <t>No triggers apply based on documented screening. Provide an explanation and review annually.</t>
  </si>
  <si>
    <t>Applicability Screening Dashboard</t>
  </si>
  <si>
    <t>Metric</t>
  </si>
  <si>
    <t>Count</t>
  </si>
  <si>
    <t>Pillar</t>
  </si>
  <si>
    <t>Applicable</t>
  </si>
  <si>
    <t>Not applicable</t>
  </si>
  <si>
    <t>High priority</t>
  </si>
  <si>
    <t>Total topics</t>
  </si>
  <si>
    <t>Environmental</t>
  </si>
  <si>
    <t>Applicable topics</t>
  </si>
  <si>
    <t>Social</t>
  </si>
  <si>
    <t>Governance</t>
  </si>
  <si>
    <t>High - assess materiality</t>
  </si>
  <si>
    <t>Medium - assess/monitor</t>
  </si>
  <si>
    <t>Information unavailable - action needed</t>
  </si>
  <si>
    <t>Omit with explanation</t>
  </si>
  <si>
    <t>Review prompts</t>
  </si>
  <si>
    <t>1. Any topic still under review should be investigated before finalising the materiality assessment.</t>
  </si>
  <si>
    <t>2. Any topic marked not currently applicable should include an omission/boundary explanation in the Matrix.</t>
  </si>
  <si>
    <t>3. High priority topics should be carried forward into the materiality assessment, ESG risk register and ESG action plan.</t>
  </si>
  <si>
    <t>4. Topics with information unavailable need a data collection owner and timeline.</t>
  </si>
  <si>
    <t>5. Revisit this matrix annually or when operations, suppliers, customers, laws or products change.</t>
  </si>
  <si>
    <t>6. Use the Company Type Guide as a starting point, but final applicability depends on company-specific facts.</t>
  </si>
  <si>
    <t>29-Topic Applicability Matrix</t>
  </si>
  <si>
    <t>Complete the Yes/No/Unknown trigger columns for each topic. The tool then classifies applicability, flags high-priority topics for materiality assessment, and helps document evidence, omissions, owners and next actions.</t>
  </si>
  <si>
    <t>Topic ID</t>
  </si>
  <si>
    <t>Topic</t>
  </si>
  <si>
    <t>Topic objective</t>
  </si>
  <si>
    <t>Applicability trigger / screening prompt</t>
  </si>
  <si>
    <t>Own operations?</t>
  </si>
  <si>
    <t>Supply chain / contractors?</t>
  </si>
  <si>
    <t>Product / material?</t>
  </si>
  <si>
    <t>Workforce?</t>
  </si>
  <si>
    <t>Customer / export / certification / financing?</t>
  </si>
  <si>
    <t>Law / permit / regulation?</t>
  </si>
  <si>
    <t>Stakeholder / incident / audit?</t>
  </si>
  <si>
    <t>Severe harm potential?</t>
  </si>
  <si>
    <t>Data available?</t>
  </si>
  <si>
    <t>Applicability classification</t>
  </si>
  <si>
    <t>Materiality screen</t>
  </si>
  <si>
    <t>Checklist status</t>
  </si>
  <si>
    <t>Suggested data owner</t>
  </si>
  <si>
    <t>Typical evidence / verifiers</t>
  </si>
  <si>
    <t>Omission / boundary explanation</t>
  </si>
  <si>
    <t>Next action / improvement note</t>
  </si>
  <si>
    <t>Reporting decision</t>
  </si>
  <si>
    <t>Review date</t>
  </si>
  <si>
    <t>Trigger summary</t>
  </si>
  <si>
    <t>E1</t>
  </si>
  <si>
    <t>Deforestation</t>
  </si>
  <si>
    <t>Prevent sourcing or activities linked to deforestation, forest degradation or illegal land conversion.</t>
  </si>
  <si>
    <t>Uses natural rubber, rubberwood, biomass or forest-linked materials? Customer, MSNR, EUDR, GPSNR, FSC, PEFC or Preferred by Nature requests no-deforestation or origin evidence?</t>
  </si>
  <si>
    <t>Unknown</t>
  </si>
  <si>
    <t>Procurement / ESG / Sustainability</t>
  </si>
  <si>
    <t>Supplier declarations; country/region/geolocation origin; sourcing maps; purchase records; MSNR/FSC/PEFC/PBN certificates; deforestation risk assessment; due diligence records.</t>
  </si>
  <si>
    <t>E2</t>
  </si>
  <si>
    <t>Sustainable Land Use and Natural Ecosystem Conservation</t>
  </si>
  <si>
    <t>Manage land use, legal land status, conversion risk, ecosystem protection and buffer/conservation areas.</t>
  </si>
  <si>
    <t>Owns/manages land, plans site expansion, sources from land-linked suppliers, or receives requests on land legality, ecosystem conversion, FPIC or no-conversion safeguards?</t>
  </si>
  <si>
    <t>Site Management / EHS / Procurement</t>
  </si>
  <si>
    <t>Land titles/leases; site plans; permits/EIA where relevant; supplier land legality evidence; buffer zone or conservation records; sourcing area maps.</t>
  </si>
  <si>
    <t>E3</t>
  </si>
  <si>
    <t>Biodiversity</t>
  </si>
  <si>
    <t>Identify, prevent and mitigate impacts on biodiversity, protected areas, habitats and species.</t>
  </si>
  <si>
    <t>Are sites or sourcing areas near forests, waterways, protected areas, high conservation value areas or biodiversity-sensitive regions?</t>
  </si>
  <si>
    <t>EHS / Procurement / ESG</t>
  </si>
  <si>
    <t>Biodiversity risk screening; site and sourcing maps; protected area checks; conservation actions; supplier declarations; environmental assessments.</t>
  </si>
  <si>
    <t>E4</t>
  </si>
  <si>
    <t>Emissions</t>
  </si>
  <si>
    <t>Measure and manage Scope 1, Scope 2 and relevant Scope 3 GHG emissions and other air emissions.</t>
  </si>
  <si>
    <t>Uses electricity, fuel, generators, boilers, refrigerants, logistics or material inputs with carbon footprint relevance? Buyer/NSRF/low-carbon requests GHG data?</t>
  </si>
  <si>
    <t>EHS / Facilities / Finance / ESG</t>
  </si>
  <si>
    <t>Electricity bills; fuel invoices; generator/boiler logs; GHG calculation workbook; emission factor sources; refrigerant records; logistics data; reduction initiatives.</t>
  </si>
  <si>
    <t>E5</t>
  </si>
  <si>
    <t>Material Use and Circularity</t>
  </si>
  <si>
    <t>Track materials and improve material efficiency, reuse, recycling, recovery and circular product or packaging practices.</t>
  </si>
  <si>
    <t>Uses rubber, latex, synthetic rubber, chemicals, additives or packaging? Generates offcuts, scrap, rejects or recyclable material? Circularity or recycled-content claims?</t>
  </si>
  <si>
    <t>Production / Procurement / QA / ESG</t>
  </si>
  <si>
    <t>BOMs; purchase and inventory records; production yield; scrap/rework logs; recycled input records; packaging records; recovery/recycling records.</t>
  </si>
  <si>
    <t>E6</t>
  </si>
  <si>
    <t>Hazardous Substances</t>
  </si>
  <si>
    <t>Manage chemicals and hazardous substances safely, legally and with appropriate controls.</t>
  </si>
  <si>
    <t>Uses, stores or transports chemicals, latex chemicals, solvents, oils, additives, cleaning agents, restricted substances or hazardous materials?</t>
  </si>
  <si>
    <t>EHS / Stores / Production / QA</t>
  </si>
  <si>
    <t>Chemical register; SDS; storage inspection records; labels; permits; spill kits; spill records; training records; restricted substance screening.</t>
  </si>
  <si>
    <t>E7</t>
  </si>
  <si>
    <t>Energy</t>
  </si>
  <si>
    <t>Monitor, manage and reduce energy use and energy intensity.</t>
  </si>
  <si>
    <t>Uses electricity, boilers, generators, compressors, heating, cooling, curing, vulcanisation, extrusion or other energy-intensive equipment?</t>
  </si>
  <si>
    <t>Facilities / Maintenance / Finance / EHS</t>
  </si>
  <si>
    <t>Electricity bills; fuel invoices; meter readings; equipment logs; energy intensity tracker; energy audit; maintenance records; efficiency projects.</t>
  </si>
  <si>
    <t>E8</t>
  </si>
  <si>
    <t>Soil Health</t>
  </si>
  <si>
    <t>Prevent soil contamination, erosion and degradation from operations or sourcing relationships.</t>
  </si>
  <si>
    <t>Has chemical/fuel/waste storage, spills, unpaved areas, drainage issues, land-based operations, supplier land risks or soil contamination potential?</t>
  </si>
  <si>
    <t>EHS / Site Management / Procurement</t>
  </si>
  <si>
    <t>Bunding/drainage inspection records; spill reports; storage area inspections; soil test reports where relevant; erosion controls; maintenance records.</t>
  </si>
  <si>
    <t>E9</t>
  </si>
  <si>
    <t>Water</t>
  </si>
  <si>
    <t>Manage water withdrawal, consumption, wastewater, effluent and water-related risks.</t>
  </si>
  <si>
    <t>Uses process water, washing/leaching/cooling, wastewater treatment, water permits, discharge points or water-stress-sensitive sites?</t>
  </si>
  <si>
    <t>EHS / Facilities / Production / Finance</t>
  </si>
  <si>
    <t>Water bills; meter readings; water balance; wastewater treatment logs; effluent test reports; permits; leak checks; water reduction actions.</t>
  </si>
  <si>
    <t>E10</t>
  </si>
  <si>
    <t>Waste</t>
  </si>
  <si>
    <t>Manage general, production, scheduled/hazardous and contractor-handled waste responsibly.</t>
  </si>
  <si>
    <t>Generates scrap rubber, sludge, rejects, packaging waste, scheduled waste, wastewater sludge, chemical containers or uses waste contractors?</t>
  </si>
  <si>
    <t>EHS / Warehouse / Production / Procurement</t>
  </si>
  <si>
    <t>Waste inventory; scheduled waste consignment notes; licensed vendor records; disposal/recycling invoices; storage inspection records; waste reduction actions.</t>
  </si>
  <si>
    <t>S1</t>
  </si>
  <si>
    <t>Human Rights and Social Impact</t>
  </si>
  <si>
    <t>Identify and manage actual or potential human rights impacts in operations and value chain.</t>
  </si>
  <si>
    <t>Workforce, suppliers, contractors or communities could be affected by labour, safety, land, community or sourcing practices? Buyer/social audit asks for human rights due diligence?</t>
  </si>
  <si>
    <t>HR / ESG / Procurement / Compliance</t>
  </si>
  <si>
    <t>Human rights policy; human rights risk assessment; grievance records; supplier assessments; audit reports; corrective action plans; remedy records.</t>
  </si>
  <si>
    <t>S2</t>
  </si>
  <si>
    <t>Diversity, Equity and Inclusion</t>
  </si>
  <si>
    <t>Promote non-discrimination, equal opportunity and inclusive workplace practices.</t>
  </si>
  <si>
    <t>Employs workers or makes hiring, promotion, pay, training or welfare decisions that could raise discrimination, harassment or equal opportunity risks?</t>
  </si>
  <si>
    <t>HR</t>
  </si>
  <si>
    <t>DEI or non-discrimination policy; workforce demographics; recruitment/promotion records; grievance records; training; pay equity review.</t>
  </si>
  <si>
    <t>S3</t>
  </si>
  <si>
    <t>Workers’ Rights</t>
  </si>
  <si>
    <t>Protect lawful employment, contracts, wages, working hours, leave, benefits, welfare and fair treatment.</t>
  </si>
  <si>
    <t>Employs permanent, temporary, migrant, contract, seasonal or outsourced workers? Uses labour contractors or receives buyer labour compliance requests?</t>
  </si>
  <si>
    <t>HR / Compliance / Operations</t>
  </si>
  <si>
    <t>Employment contracts; payroll and payslips; working hour records; leave and benefit records; worker handbook; audit reports; grievance records.</t>
  </si>
  <si>
    <t>S4</t>
  </si>
  <si>
    <t>Occupational Health and Safety</t>
  </si>
  <si>
    <t>Maintain a safe and healthy workplace and prevent injury, illness and incidents.</t>
  </si>
  <si>
    <t>Operates factories, warehouses, labs, maintenance, logistics or sites involving machinery, chemicals, heat, noise, forklifts, repetitive work or contractors?</t>
  </si>
  <si>
    <t>EHS / OSH / Operations</t>
  </si>
  <si>
    <t>HIRARC; OSH committee minutes; incident reports; inspections; PPE records; training records; emergency drills; medical surveillance; contractor safety records.</t>
  </si>
  <si>
    <t>S5</t>
  </si>
  <si>
    <t>Child Labour</t>
  </si>
  <si>
    <t>Prevent child labour in own operations and value chain.</t>
  </si>
  <si>
    <t>Hires workers, uses contractors/labour agents/suppliers, relies on smallholders or needs age verification for direct or supplier workers?</t>
  </si>
  <si>
    <t>HR / Procurement / Compliance</t>
  </si>
  <si>
    <t>Recruitment SOP; age verification records; worker IDs; supplier declarations; supplier audits; contracts; corrective action records.</t>
  </si>
  <si>
    <t>S6</t>
  </si>
  <si>
    <t>Forced or Compulsory Labour</t>
  </si>
  <si>
    <t>Prevent forced labour, debt bondage, coercion, abusive recruitment fees and document restriction.</t>
  </si>
  <si>
    <t>Uses migrant workers, recruitment agents, labour contractors, outsourced services or high-risk suppliers? Passport retention, deductions, recruitment fees or coercion risk possible?</t>
  </si>
  <si>
    <t>No-fee policy; recruitment agent agreements; worker interviews; payslips/deduction records; passport access records; grievance records; supplier due diligence.</t>
  </si>
  <si>
    <t>S7</t>
  </si>
  <si>
    <t>Rights of Indigenous Peoples</t>
  </si>
  <si>
    <t>Respect Indigenous rights, customary land, culture, livelihoods and FPIC where relevant.</t>
  </si>
  <si>
    <t>Owns, expands or sources from areas involving Indigenous Peoples, customary land, land disputes, smallholders or community/FPIC expectations?</t>
  </si>
  <si>
    <t>ESG / Procurement / Site Management</t>
  </si>
  <si>
    <t>Rights-holder map; land/customary rights checks; FPIC relevance assessment; engagement records; grievance register; supplier land/community screening.</t>
  </si>
  <si>
    <t>S8</t>
  </si>
  <si>
    <t>Local Communities</t>
  </si>
  <si>
    <t>Identify and manage impacts on neighbouring and affected communities.</t>
  </si>
  <si>
    <t>Sites, suppliers, transport, worker accommodation or waste/water/air/noise/odour impacts may affect nearby communities, businesses, schools or waterways?</t>
  </si>
  <si>
    <t>Site Management / EHS / ESG</t>
  </si>
  <si>
    <t>Community map; complaint/grievance log; engagement records; impact assessments; traffic/noise/odour records; community programmes; corrective actions.</t>
  </si>
  <si>
    <t>S9</t>
  </si>
  <si>
    <t>Freedom of Association and Collective Bargaining</t>
  </si>
  <si>
    <t>Respect lawful worker representation, union rights and collective bargaining.</t>
  </si>
  <si>
    <t>Has employees, worker representatives, unions, collective agreements, labour-management engagement or buyer/social audit requirements?</t>
  </si>
  <si>
    <t>HR / Compliance</t>
  </si>
  <si>
    <t>Policy; union or worker representative records; meeting minutes; collective agreements; non-retaliation records; grievance records.</t>
  </si>
  <si>
    <t>S10</t>
  </si>
  <si>
    <t>Training and Development</t>
  </si>
  <si>
    <t>Build workforce and management capability, including ESG, safety, technical and compliance competence.</t>
  </si>
  <si>
    <t>Employees, contractors or data owners need safety, job skill, environmental, ethics, compliance, ESG, emergency or supplier-related training?</t>
  </si>
  <si>
    <t>HR / Training / Department Heads</t>
  </si>
  <si>
    <t>Training plan; attendance records; certificates; competency matrix; evaluation records; induction records; ESG data-owner training.</t>
  </si>
  <si>
    <t>S11</t>
  </si>
  <si>
    <t>Pay and Equal Remuneration</t>
  </si>
  <si>
    <t>Ensure legal, fair and equal remuneration, transparent deductions and compliant overtime payments.</t>
  </si>
  <si>
    <t>Employs workers, uses overtime, piece-rate, contractors or migrant workers? Minimum wage, equal pay, deductions or payroll compliance risks?</t>
  </si>
  <si>
    <t>HR / Finance / Compliance</t>
  </si>
  <si>
    <t>Payroll; payslips; overtime records; wage calculations; deduction approvals; minimum wage checks; pay equity review; worker acknowledgement.</t>
  </si>
  <si>
    <t>G1</t>
  </si>
  <si>
    <t>Supply Chain Traceability and Due Diligence</t>
  </si>
  <si>
    <t>Map suppliers, understand origin and manage ESG, legality and traceability risks across the value chain.</t>
  </si>
  <si>
    <t>Buys rubber, latex, chemicals, packaging, services or logistics? Uses intermediaries or customers require MSNR/EUDR/FSC/PEFC/PBN or supplier ESG evidence?</t>
  </si>
  <si>
    <t>Procurement / Supply Chain / ESG</t>
  </si>
  <si>
    <t>Supplier master list; risk assessments; traceability register; POs/invoices/delivery orders; supplier questionnaires; certificates; audit reports; corrective actions.</t>
  </si>
  <si>
    <t>G2</t>
  </si>
  <si>
    <t>Corporate Governance</t>
  </si>
  <si>
    <t>Establish ESG oversight, roles, responsibilities, approvals and management review.</t>
  </si>
  <si>
    <t>Baseline governance topic. Does the company implement ESG, reporting, customer responses, policies, risk management or management review?</t>
  </si>
  <si>
    <t>Board / Management / Company Secretary / ESG Lead</t>
  </si>
  <si>
    <t>Governance structure; ESG committee ToR; management minutes; policies; approvals; roles and responsibilities; data ownership matrix.</t>
  </si>
  <si>
    <t>G3</t>
  </si>
  <si>
    <t>Business Ethics</t>
  </si>
  <si>
    <t>Maintain ethical conduct, fair dealing, accurate claims and responsible contracting.</t>
  </si>
  <si>
    <t>Baseline governance topic. Procurement, sales, customer claims, supplier relationships, licensing, customs, conflicts of interest, gifts or fair contracting exist?</t>
  </si>
  <si>
    <t>Compliance / Legal / HR / Management</t>
  </si>
  <si>
    <t>Code of Conduct; conflict/gift registers; ethics training; investigation records; supplier/business partner clauses; responsible contracting evidence.</t>
  </si>
  <si>
    <t>G4</t>
  </si>
  <si>
    <t>Transparency and Risk Management</t>
  </si>
  <si>
    <t>Integrate ESG risks, data controls, evidence records and transparent reporting.</t>
  </si>
  <si>
    <t>Baseline governance topic. Collects ESG data, makes sustainability claims, responds to audits, manages customer disclosures, risks or corrective actions?</t>
  </si>
  <si>
    <t>ESG / Risk / Internal Audit / Management</t>
  </si>
  <si>
    <t>ESG risk register; data owner matrix; evidence register; internal audit records; corrective action tracker; management review; disclosure approvals.</t>
  </si>
  <si>
    <t>G5</t>
  </si>
  <si>
    <t>Tax Practices</t>
  </si>
  <si>
    <t>Manage responsible tax compliance, records and tax-related transparency.</t>
  </si>
  <si>
    <t>Pays corporate tax, SST, customs/import/export duties, withholding tax, transfer pricing, e-invoicing or operates cross-border?</t>
  </si>
  <si>
    <t>Finance / Tax / Compliance</t>
  </si>
  <si>
    <t>Tax returns; SST/customs records; transfer pricing documentation; tax governance records; payment evidence; e-invoicing controls.</t>
  </si>
  <si>
    <t>G6</t>
  </si>
  <si>
    <t>Anti-Corruption</t>
  </si>
  <si>
    <t>Prevent bribery, corruption, facilitation payments and improper influence.</t>
  </si>
  <si>
    <t>Procurement, sales, licences, permits, customs, government interactions, agents, distributors, gifts/hospitality or donations create corruption exposure?</t>
  </si>
  <si>
    <t>Compliance / Legal / HR / Procurement</t>
  </si>
  <si>
    <t>ABAC policy; corruption risk assessment; training records; third-party due diligence; gift/conflict register; whistleblowing records; investigations.</t>
  </si>
  <si>
    <t>G7</t>
  </si>
  <si>
    <t>Stakeholder Engagement</t>
  </si>
  <si>
    <t>Identify stakeholders, collect feedback, document concerns and track follow-up.</t>
  </si>
  <si>
    <t>Baseline governance topic. Workers, customers, suppliers, regulators, communities, financiers, auditors or industry bodies raise ESG expectations or concerns?</t>
  </si>
  <si>
    <t>ESG / Management / Communications / HR</t>
  </si>
  <si>
    <t>Stakeholder map; engagement plan; engagement log; survey/interview results; meeting minutes; feedback tracker; follow-up actions.</t>
  </si>
  <si>
    <t>G8</t>
  </si>
  <si>
    <t>Regulatory Risk and Public Policy</t>
  </si>
  <si>
    <t>Monitor regulatory obligations, permits, licences, reporting requirements and policy developments.</t>
  </si>
  <si>
    <t>Baseline governance topic. Has licences, permits, labour/environment/OHS/tax requirements, export markets, reporting obligations or public-policy exposure?</t>
  </si>
  <si>
    <t>Compliance / Legal / Company Secretary / EHS</t>
  </si>
  <si>
    <t>Legal register; permit tracker; regulatory submissions; compliance assessments; licence renewals; policy monitoring; management review records.</t>
  </si>
  <si>
    <t>Company Type Guide: Topics Likely to Require Close Attention</t>
  </si>
  <si>
    <t>Company Type</t>
  </si>
  <si>
    <t>Topics likely to require close attention</t>
  </si>
  <si>
    <t>Why this matters</t>
  </si>
  <si>
    <t>Typical first evidence to check</t>
  </si>
  <si>
    <t>Notes</t>
  </si>
  <si>
    <t>Natural rubber processor</t>
  </si>
  <si>
    <t>Deforestation; Supply Chain Traceability and Due Diligence; Sustainable Land Use; Biodiversity; Water; Waste; Hazardous Substances; Emissions; Energy; OHS; Workers’ Rights; Regulatory Risk</t>
  </si>
  <si>
    <t>Processing links raw material origin, water/effluent, energy, chemicals, OHS and supplier traceability risks.</t>
  </si>
  <si>
    <t>Supplier list; purchase records; origin/traceability documents; water/effluent reports; waste records; chemical register; OHS records.</t>
  </si>
  <si>
    <t>Natural rubber sourcing may trigger no-deforestation, legality, geolocation or MSNR/EUDR-related evidence requests.</t>
  </si>
  <si>
    <t>Latex processor</t>
  </si>
  <si>
    <t>Water; Effluent; Waste; Hazardous Substances; Emissions; Energy; OHS; Workers’ Rights; Forced Labour; Supplier Traceability; Product Quality; Supplier Due Diligence</t>
  </si>
  <si>
    <t>Latex processing commonly involves water, wastewater, chemicals, energy and labour-related operational risks.</t>
  </si>
  <si>
    <t>Water bills/meter readings; wastewater treatment logs; effluent tests; SDS; waste records; employment and OHS records.</t>
  </si>
  <si>
    <t>Use Water, Waste and Hazardous Substances together when screening effluent and chemical-related issues.</t>
  </si>
  <si>
    <t>Rubber product manufacturer</t>
  </si>
  <si>
    <t>Energy; Emissions; Material Use and Circularity; Hazardous Substances; Waste; OHS; Workers’ Rights; Migrant Worker Welfare; Forced Labour; Training; Pay; Anti-Corruption; Customer ESG Requirements</t>
  </si>
  <si>
    <t>Manufacturing often faces buyer audits, labour compliance, energy/carbon data, chemical handling and production waste expectations.</t>
  </si>
  <si>
    <t>Electricity/fuel bills; material use records; chemical register; waste records; HR/payroll records; training and OHS records; customer ESG questionnaires.</t>
  </si>
  <si>
    <t>Latex-based and dry rubber-based products may have different chemical, water and waste profiles.</t>
  </si>
  <si>
    <t>Company using synthetic rubber</t>
  </si>
  <si>
    <t>Emissions; Energy; Hazardous Substances; Material Use and Circularity; Waste; Supplier Due Diligence; Chemical Safety; OHS; Labour Practices; Supply Chain Transparency</t>
  </si>
  <si>
    <t>Synthetic rubber can carry petrochemical, chemical, emissions and end-of-life considerations even where deforestation is less directly relevant.</t>
  </si>
  <si>
    <t>Supplier declarations; SDS; material footprint; energy/GHG data; waste/recycling records; OHS records.</t>
  </si>
  <si>
    <t>Do not exclude environmental topics just because natural rubber is not used.</t>
  </si>
  <si>
    <t>Trader / exporter</t>
  </si>
  <si>
    <t>Supply Chain Traceability; Supplier Screening; Ethical Sourcing; Due Diligence; Customer Documentation; Anti-Corruption; Regulatory Risk; Human Rights and Labour Due Diligence</t>
  </si>
  <si>
    <t>Trading has limited factory impacts but remains responsible for value-chain transparency, documentation and responsible sourcing.</t>
  </si>
  <si>
    <t>Supplier list; contracts; purchase/sales documents; origin records; certificates; customer request tracker; supplier questionnaires.</t>
  </si>
  <si>
    <t>Focus on supply chain, documentation, customer/export requirements and business integrity.</t>
  </si>
  <si>
    <t>SME at early ESG maturity</t>
  </si>
  <si>
    <t>Core Compliance; Worker Safety; Labour Practices; Waste; Water; Energy; Supplier Records; Basic ESG Policy; Grievance Channels; Customer ESG Data Requests</t>
  </si>
  <si>
    <t>SMEs can start with practical records and gradually strengthen data, policies and supplier due diligence.</t>
  </si>
  <si>
    <t>Basic ESG policy; utility bills; waste records; HR/payroll records; OHS inspections; supplier list; grievance log.</t>
  </si>
  <si>
    <t>Use the matrix as a screening and gap-identification tool before detailed reporting.</t>
  </si>
  <si>
    <t>Yes/No/Unknown</t>
  </si>
  <si>
    <t>Data Availability</t>
  </si>
  <si>
    <t>Checklist Status</t>
  </si>
  <si>
    <t>Yes</t>
  </si>
  <si>
    <t>Complete</t>
  </si>
  <si>
    <t>Not started</t>
  </si>
  <si>
    <t>No</t>
  </si>
  <si>
    <t>Partial</t>
  </si>
  <si>
    <t>Partially implemented</t>
  </si>
  <si>
    <t>Not available</t>
  </si>
  <si>
    <t>Implemented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</si>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</sst>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>
    <font>
      <sz val="11"/>
      <name val="Carlito"/>
    </font>
    <font>
      <b/>
      <sz val="16"/>
      <color rgb="FFFFFFFF"/>
      <name val="Carlito"/>
    </font>
    <font>
      <b/>
      <sz val="11"/>
      <color rgb="FF115E59"/>
      <name val="Carlito"/>
    </font>
    <font>
      <b/>
      <sz val="11"/>
      <color rgb="FF374151"/>
      <name val="Carlito"/>
    </font>
    <font>
      <sz val="11"/>
      <color rgb="FF374151"/>
      <name val="Carlito"/>
    </font>
    <font>
      <b/>
      <sz val="11"/>
      <name val="Carlito"/>
    </font>
    <font>
      <b/>
      <sz val="11"/>
      <color rgb="FFFFFFFF"/>
      <name val="Carlito"/>
    </font>
    <font>
      <b/>
      <sz val="14"/>
      <color rgb="FFFFFFFF"/>
      <name val="Carlito"/>
    </font>
    <font>
      <sz val="11"/>
      <color rgb="FF115E59"/>
      <name val="Carlito"/>
    </font>
  </fonts>
  <fills count="12">
    <fill>
      <patternFill patternType="none"/>
    </fill>
    <fill>
      <patternFill patternType="gray125"/>
    </fill>
    <fill>
      <patternFill patternType="solid">
        <fgColor rgb="FF0F766E"/>
      </patternFill>
    </fill>
    <fill>
      <patternFill patternType="solid">
        <fgColor rgb="FFCCFBF1"/>
      </patternFill>
    </fill>
    <fill>
      <patternFill patternType="solid">
        <fgColor rgb="FFF3F4F6"/>
      </patternFill>
    </fill>
    <fill>
      <patternFill patternType="solid">
        <fgColor rgb="FFFFFFFF"/>
      </patternFill>
    </fill>
    <fill>
      <patternFill patternType="solid">
        <fgColor rgb="FFFEF9C3"/>
      </patternFill>
    </fill>
    <fill>
      <patternFill patternType="solid">
        <fgColor rgb="FF115E59"/>
      </patternFill>
    </fill>
    <fill>
      <patternFill patternType="solid">
        <fgColor rgb="FFECFDF5"/>
      </patternFill>
    </fill>
    <fill>
      <patternFill patternType="solid">
        <fgColor rgb="FFFFFBEB"/>
      </patternFill>
    </fill>
    <fill>
      <patternFill patternType="solid">
        <fgColor rgb="FFFDF2F8"/>
      </patternFill>
    </fill>
    <fill>
      <patternFill patternType="solid">
        <fgColor rgb="FFF8FAF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6" fillId="2" borderId="0" xfId="0" applyFont="1" applyFill="1" applyAlignment="1">
      <alignment wrapText="1"/>
    </xf>
    <xf numFmtId="0" fontId="2" fillId="3" borderId="0" xfId="0" applyFont="1" applyFill="1" applyAlignment="1">
      <alignment horizontal="center" wrapText="1"/>
    </xf>
    <xf numFmtId="0" fontId="6" fillId="7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wrapText="1"/>
    </xf>
    <xf numFmtId="0" fontId="0" fillId="0" borderId="0" xfId="0" applyAlignment="1">
      <alignment vertical="top" wrapText="1"/>
    </xf>
    <xf numFmtId="0" fontId="7" fillId="2" borderId="0" xfId="0" applyFont="1" applyFill="1"/>
    <xf numFmtId="0" fontId="0" fillId="0" borderId="0" xfId="0"/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2" borderId="0" xfId="0" applyFont="1" applyFill="1" applyAlignment="1">
      <alignment wrapText="1"/>
    </xf>
    <xf numFmtId="0" fontId="8" fillId="3" borderId="0" xfId="0" applyFont="1" applyFill="1" applyAlignment="1">
      <alignment vertical="top" wrapText="1"/>
    </xf>
    <xf numFmtId="0" fontId="3" fillId="4" borderId="0" xfId="0" applyFont="1" applyFill="1" applyAlignment="1">
      <alignment vertical="center" wrapText="1"/>
    </xf>
    <xf numFmtId="0" fontId="4" fillId="5" borderId="0" xfId="0" applyFont="1" applyFill="1" applyAlignment="1">
      <alignment vertical="center" wrapText="1"/>
    </xf>
    <xf numFmtId="164" fontId="4" fillId="5" borderId="0" xfId="0" applyNumberFormat="1" applyFont="1" applyFill="1" applyAlignment="1">
      <alignment vertical="center" wrapText="1"/>
    </xf>
    <xf numFmtId="0" fontId="5" fillId="6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0" fillId="8" borderId="0" xfId="0" applyFill="1" applyAlignment="1">
      <alignment vertical="center"/>
    </xf>
    <xf numFmtId="0" fontId="0" fillId="0" borderId="0" xfId="0" applyAlignment="1">
      <alignment vertical="center"/>
    </xf>
    <xf numFmtId="0" fontId="0" fillId="9" borderId="0" xfId="0" applyFill="1" applyAlignment="1">
      <alignment vertical="center"/>
    </xf>
    <xf numFmtId="0" fontId="0" fillId="10" borderId="0" xfId="0" applyFill="1" applyAlignment="1">
      <alignment vertical="center"/>
    </xf>
    <xf numFmtId="0" fontId="0" fillId="8" borderId="0" xfId="0" applyFill="1" applyAlignment="1">
      <alignment vertical="center" wrapText="1"/>
    </xf>
    <xf numFmtId="0" fontId="0" fillId="9" borderId="0" xfId="0" applyFill="1" applyAlignment="1">
      <alignment vertical="center" wrapText="1"/>
    </xf>
    <xf numFmtId="0" fontId="0" fillId="10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45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bgColor rgb="FFFEF9C3"/>
        </patternFill>
      </fill>
    </dxf>
    <dxf>
      <fill>
        <patternFill patternType="solid">
          <bgColor rgb="FFFEF9C3"/>
        </patternFill>
      </fill>
    </dxf>
    <dxf>
      <fill>
        <patternFill patternType="solid">
          <bgColor rgb="FFDCFCE7"/>
        </patternFill>
      </fill>
    </dxf>
    <dxf>
      <fill>
        <patternFill patternType="solid">
          <bgColor rgb="FFFFEDD5"/>
        </patternFill>
      </fill>
    </dxf>
    <dxf>
      <fill>
        <patternFill patternType="solid">
          <bgColor rgb="FFFEE2E2"/>
        </patternFill>
      </fill>
    </dxf>
    <dxf>
      <fill>
        <patternFill patternType="solid">
          <bgColor rgb="FFDBEAFE"/>
        </patternFill>
      </fill>
    </dxf>
    <dxf>
      <fill>
        <patternFill patternType="solid">
          <bgColor rgb="FFDCFCE7"/>
        </patternFill>
      </fill>
    </dxf>
    <dxf>
      <fill>
        <patternFill patternType="solid">
          <bgColor rgb="FFF3F4F6"/>
        </patternFill>
      </fill>
    </dxf>
    <dxf>
      <fill>
        <patternFill patternType="solid">
          <bgColor rgb="FFFEF9C3"/>
        </patternFill>
      </fill>
    </dxf>
    <dxf>
      <fill>
        <patternFill patternType="solid">
          <bgColor rgb="FFFEF9C3"/>
        </patternFill>
      </fill>
    </dxf>
    <dxf>
      <fill>
        <patternFill patternType="solid">
          <bgColor rgb="FFF3F4F6"/>
        </patternFill>
      </fill>
    </dxf>
    <dxf>
      <fill>
        <patternFill patternType="solid">
          <bgColor rgb="FFDCFC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MY"/>
              <a:t>Applicability by ESG Pillar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1"/>
          <c:cat>
            <c:strRef>
              <c:f>Dashboard!$D$4:$D$6</c:f>
              <c:strCache>
                <c:ptCount val="3"/>
                <c:pt idx="0">
                  <c:v>Environmental</c:v>
                </c:pt>
                <c:pt idx="1">
                  <c:v>Social</c:v>
                </c:pt>
                <c:pt idx="2">
                  <c:v>Governance</c:v>
                </c:pt>
              </c:strCache>
            </c:strRef>
          </c:cat>
          <c:val>
            <c:numRef>
              <c:f>Dashboard!$E$4:$E$6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88-4867-8189-7F3523901A84}"/>
            </c:ext>
          </c:extLst>
        </c:ser>
        <c:ser>
          <c:idx val="1"/>
          <c:order val="1"/>
          <c:invertIfNegative val="1"/>
          <c:cat>
            <c:strRef>
              <c:f>Dashboard!$D$4:$D$6</c:f>
              <c:strCache>
                <c:ptCount val="3"/>
                <c:pt idx="0">
                  <c:v>Environmental</c:v>
                </c:pt>
                <c:pt idx="1">
                  <c:v>Social</c:v>
                </c:pt>
                <c:pt idx="2">
                  <c:v>Governance</c:v>
                </c:pt>
              </c:strCache>
            </c:strRef>
          </c:cat>
          <c:val>
            <c:numRef>
              <c:f>Dashboard!$F$4:$F$6</c:f>
              <c:numCache>
                <c:formatCode>General</c:formatCode>
                <c:ptCount val="3"/>
                <c:pt idx="0">
                  <c:v>10</c:v>
                </c:pt>
                <c:pt idx="1">
                  <c:v>11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88-4867-8189-7F3523901A84}"/>
            </c:ext>
          </c:extLst>
        </c:ser>
        <c:ser>
          <c:idx val="2"/>
          <c:order val="2"/>
          <c:invertIfNegative val="1"/>
          <c:cat>
            <c:strRef>
              <c:f>Dashboard!$D$4:$D$6</c:f>
              <c:strCache>
                <c:ptCount val="3"/>
                <c:pt idx="0">
                  <c:v>Environmental</c:v>
                </c:pt>
                <c:pt idx="1">
                  <c:v>Social</c:v>
                </c:pt>
                <c:pt idx="2">
                  <c:v>Governance</c:v>
                </c:pt>
              </c:strCache>
            </c:strRef>
          </c:cat>
          <c:val>
            <c:numRef>
              <c:f>Dashboard!$G$4:$G$6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88-4867-8189-7F3523901A84}"/>
            </c:ext>
          </c:extLst>
        </c:ser>
        <c:ser>
          <c:idx val="3"/>
          <c:order val="3"/>
          <c:invertIfNegative val="1"/>
          <c:cat>
            <c:strRef>
              <c:f>Dashboard!$D$4:$D$6</c:f>
              <c:strCache>
                <c:ptCount val="3"/>
                <c:pt idx="0">
                  <c:v>Environmental</c:v>
                </c:pt>
                <c:pt idx="1">
                  <c:v>Social</c:v>
                </c:pt>
                <c:pt idx="2">
                  <c:v>Governance</c:v>
                </c:pt>
              </c:strCache>
            </c:strRef>
          </c:cat>
          <c:val>
            <c:numRef>
              <c:f>Dashboard!$H$4:$H$6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88-4867-8189-7F3523901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8</xdr:col>
      <xdr:colOff>0</xdr:colOff>
      <xdr:row>20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DashboardMetricsTable" displayName="DashboardMetricsTable" ref="A3:B11">
  <tableColumns count="2">
    <tableColumn id="1" xr3:uid="{00000000-0010-0000-0000-000001000000}" name="Metric"/>
    <tableColumn id="2" xr3:uid="{00000000-0010-0000-0000-000002000000}" name="Cou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DashboardPillarTable" displayName="DashboardPillarTable" ref="D3:H6">
  <tableColumns count="5">
    <tableColumn id="1" xr3:uid="{00000000-0010-0000-0100-000001000000}" name="Pillar"/>
    <tableColumn id="2" xr3:uid="{00000000-0010-0000-0100-000002000000}" name="Applicable"/>
    <tableColumn id="3" xr3:uid="{00000000-0010-0000-0100-000003000000}" name="Under review"/>
    <tableColumn id="4" xr3:uid="{00000000-0010-0000-0100-000004000000}" name="Not applicable"/>
    <tableColumn id="5" xr3:uid="{00000000-0010-0000-0100-000005000000}" name="High priorit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ApplicabilityMatrixTable" displayName="ApplicabilityMatrixTable" ref="A5:X34" headerRowDxfId="31" dataDxfId="29" totalsRowDxfId="30">
  <tableColumns count="24">
    <tableColumn id="1" xr3:uid="{00000000-0010-0000-0200-000001000000}" name="Topic ID" dataDxfId="32"/>
    <tableColumn id="2" xr3:uid="{00000000-0010-0000-0200-000002000000}" name="Pillar" dataDxfId="28"/>
    <tableColumn id="3" xr3:uid="{00000000-0010-0000-0200-000003000000}" name="Topic" dataDxfId="26"/>
    <tableColumn id="4" xr3:uid="{00000000-0010-0000-0200-000004000000}" name="Topic objective" dataDxfId="27"/>
    <tableColumn id="5" xr3:uid="{00000000-0010-0000-0200-000005000000}" name="Applicability trigger / screening prompt" dataDxfId="25"/>
    <tableColumn id="6" xr3:uid="{00000000-0010-0000-0200-000006000000}" name="Own operations?" dataDxfId="24"/>
    <tableColumn id="7" xr3:uid="{00000000-0010-0000-0200-000007000000}" name="Supply chain / contractors?" dataDxfId="23"/>
    <tableColumn id="8" xr3:uid="{00000000-0010-0000-0200-000008000000}" name="Product / material?" dataDxfId="22"/>
    <tableColumn id="9" xr3:uid="{00000000-0010-0000-0200-000009000000}" name="Workforce?" dataDxfId="21"/>
    <tableColumn id="10" xr3:uid="{00000000-0010-0000-0200-00000A000000}" name="Customer / export / certification / financing?" dataDxfId="20"/>
    <tableColumn id="11" xr3:uid="{00000000-0010-0000-0200-00000B000000}" name="Law / permit / regulation?" dataDxfId="19"/>
    <tableColumn id="12" xr3:uid="{00000000-0010-0000-0200-00000C000000}" name="Stakeholder / incident / audit?" dataDxfId="18"/>
    <tableColumn id="13" xr3:uid="{00000000-0010-0000-0200-00000D000000}" name="Severe harm potential?" dataDxfId="17"/>
    <tableColumn id="14" xr3:uid="{00000000-0010-0000-0200-00000E000000}" name="Data available?" dataDxfId="16"/>
    <tableColumn id="15" xr3:uid="{00000000-0010-0000-0200-00000F000000}" name="Applicability classification" dataDxfId="15"/>
    <tableColumn id="16" xr3:uid="{00000000-0010-0000-0200-000010000000}" name="Materiality screen" dataDxfId="14"/>
    <tableColumn id="17" xr3:uid="{00000000-0010-0000-0200-000011000000}" name="Checklist status" dataDxfId="13"/>
    <tableColumn id="18" xr3:uid="{00000000-0010-0000-0200-000012000000}" name="Suggested data owner" dataDxfId="12"/>
    <tableColumn id="19" xr3:uid="{00000000-0010-0000-0200-000013000000}" name="Typical evidence / verifiers" dataDxfId="10"/>
    <tableColumn id="20" xr3:uid="{00000000-0010-0000-0200-000014000000}" name="Omission / boundary explanation" dataDxfId="11"/>
    <tableColumn id="21" xr3:uid="{00000000-0010-0000-0200-000015000000}" name="Next action / improvement note" dataDxfId="9"/>
    <tableColumn id="22" xr3:uid="{00000000-0010-0000-0200-000016000000}" name="Reporting decision" dataDxfId="8"/>
    <tableColumn id="23" xr3:uid="{00000000-0010-0000-0200-000017000000}" name="Review date" dataDxfId="7"/>
    <tableColumn id="24" xr3:uid="{00000000-0010-0000-0200-000018000000}" name="Trigger summary" dataDxfId="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CompanyTypeGuideTable" displayName="CompanyTypeGuideTable" ref="A3:E9" dataDxfId="0">
  <tableColumns count="5">
    <tableColumn id="1" xr3:uid="{00000000-0010-0000-0300-000001000000}" name="Company Type" dataDxfId="5"/>
    <tableColumn id="2" xr3:uid="{00000000-0010-0000-0300-000002000000}" name="Topics likely to require close attention" dataDxfId="4"/>
    <tableColumn id="3" xr3:uid="{00000000-0010-0000-0300-000003000000}" name="Why this matters" dataDxfId="3"/>
    <tableColumn id="4" xr3:uid="{00000000-0010-0000-0300-000004000000}" name="Typical first evidence to check" dataDxfId="2"/>
    <tableColumn id="5" xr3:uid="{00000000-0010-0000-0300-000005000000}" name="Note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workbookViewId="0">
      <selection activeCell="C26" sqref="C26"/>
    </sheetView>
  </sheetViews>
  <sheetFormatPr defaultRowHeight="13.8"/>
  <cols>
    <col min="1" max="1" width="20" customWidth="1"/>
    <col min="2" max="2" width="34" customWidth="1"/>
    <col min="3" max="3" width="20" customWidth="1"/>
    <col min="4" max="4" width="34" customWidth="1"/>
    <col min="5" max="5" width="60" customWidth="1"/>
    <col min="6" max="8" width="20" customWidth="1"/>
  </cols>
  <sheetData>
    <row r="1" spans="1:8" ht="25.65" customHeight="1">
      <c r="A1" s="8" t="s">
        <v>0</v>
      </c>
      <c r="B1" s="9"/>
      <c r="C1" s="9"/>
      <c r="D1" s="9"/>
      <c r="E1" s="9"/>
      <c r="F1" s="9"/>
      <c r="G1" s="9"/>
      <c r="H1" s="9"/>
    </row>
    <row r="2" spans="1:8">
      <c r="A2" s="1"/>
      <c r="B2" s="1"/>
      <c r="C2" s="1"/>
      <c r="D2" s="1"/>
      <c r="E2" s="1"/>
      <c r="F2" s="1"/>
      <c r="G2" s="1"/>
      <c r="H2" s="1"/>
    </row>
    <row r="3" spans="1:8" ht="17.55" customHeight="1">
      <c r="A3" s="10" t="s">
        <v>1</v>
      </c>
      <c r="B3" s="9"/>
      <c r="C3" s="9"/>
      <c r="D3" s="9"/>
      <c r="E3" s="9"/>
      <c r="F3" s="9"/>
      <c r="G3" s="9"/>
      <c r="H3" s="9"/>
    </row>
    <row r="4" spans="1:8">
      <c r="A4" s="11" t="s">
        <v>2</v>
      </c>
      <c r="B4" s="9"/>
      <c r="C4" s="9"/>
      <c r="D4" s="9"/>
      <c r="E4" s="9"/>
      <c r="F4" s="9"/>
      <c r="G4" s="9"/>
      <c r="H4" s="9"/>
    </row>
    <row r="5" spans="1:8">
      <c r="A5" s="9"/>
      <c r="B5" s="9"/>
      <c r="C5" s="9"/>
      <c r="D5" s="9"/>
      <c r="E5" s="9"/>
      <c r="F5" s="9"/>
      <c r="G5" s="9"/>
      <c r="H5" s="9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1"/>
      <c r="B7" s="1"/>
      <c r="C7" s="1"/>
      <c r="D7" s="1"/>
      <c r="E7" s="1"/>
      <c r="F7" s="1"/>
      <c r="G7" s="1"/>
      <c r="H7" s="1"/>
    </row>
    <row r="8" spans="1:8" ht="27.6">
      <c r="A8" s="19" t="s">
        <v>3</v>
      </c>
      <c r="B8" s="20"/>
      <c r="C8" s="1"/>
      <c r="D8" s="10" t="s">
        <v>4</v>
      </c>
      <c r="E8" s="9"/>
      <c r="F8" s="9"/>
      <c r="G8" s="9"/>
      <c r="H8" s="9"/>
    </row>
    <row r="9" spans="1:8" ht="27.6">
      <c r="A9" s="19" t="s">
        <v>5</v>
      </c>
      <c r="B9" s="20"/>
      <c r="C9" s="1"/>
      <c r="D9" s="22" t="s">
        <v>6</v>
      </c>
      <c r="E9" s="23" t="s">
        <v>7</v>
      </c>
      <c r="F9" s="1"/>
      <c r="G9" s="1"/>
      <c r="H9" s="1"/>
    </row>
    <row r="10" spans="1:8" ht="27.6">
      <c r="A10" s="19" t="s">
        <v>8</v>
      </c>
      <c r="B10" s="21">
        <v>46174.290664930559</v>
      </c>
      <c r="C10" s="1"/>
      <c r="D10" s="22" t="s">
        <v>9</v>
      </c>
      <c r="E10" s="23" t="s">
        <v>10</v>
      </c>
      <c r="F10" s="1"/>
      <c r="G10" s="1"/>
      <c r="H10" s="1"/>
    </row>
    <row r="11" spans="1:8" ht="27.6">
      <c r="A11" s="19" t="s">
        <v>11</v>
      </c>
      <c r="B11" s="20" t="s">
        <v>12</v>
      </c>
      <c r="C11" s="1"/>
      <c r="D11" s="22" t="s">
        <v>13</v>
      </c>
      <c r="E11" s="23" t="s">
        <v>14</v>
      </c>
      <c r="F11" s="1"/>
      <c r="G11" s="1"/>
      <c r="H11" s="1"/>
    </row>
    <row r="12" spans="1:8" ht="27.6">
      <c r="A12" s="19" t="s">
        <v>15</v>
      </c>
      <c r="B12" s="20" t="s">
        <v>16</v>
      </c>
      <c r="C12" s="1"/>
      <c r="D12" s="22" t="s">
        <v>17</v>
      </c>
      <c r="E12" s="23" t="s">
        <v>18</v>
      </c>
      <c r="F12" s="1"/>
      <c r="G12" s="1"/>
      <c r="H12" s="1"/>
    </row>
    <row r="13" spans="1:8" ht="27.6">
      <c r="A13" s="19" t="s">
        <v>19</v>
      </c>
      <c r="B13" s="20" t="s">
        <v>20</v>
      </c>
      <c r="C13" s="1"/>
      <c r="D13" s="22" t="s">
        <v>21</v>
      </c>
      <c r="E13" s="23" t="s">
        <v>22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0" t="s">
        <v>23</v>
      </c>
      <c r="B16" s="9"/>
      <c r="C16" s="9"/>
      <c r="D16" s="10" t="s">
        <v>24</v>
      </c>
      <c r="E16" s="9"/>
      <c r="F16" s="9"/>
      <c r="G16" s="9"/>
      <c r="H16" s="9"/>
    </row>
    <row r="17" spans="1:8" ht="41.4">
      <c r="A17" s="24" t="s">
        <v>25</v>
      </c>
      <c r="B17" s="24" t="s">
        <v>26</v>
      </c>
      <c r="C17" s="1"/>
      <c r="D17" s="19" t="s">
        <v>27</v>
      </c>
      <c r="E17" s="23" t="s">
        <v>28</v>
      </c>
      <c r="F17" s="1"/>
      <c r="G17" s="1"/>
      <c r="H17" s="1"/>
    </row>
    <row r="18" spans="1:8" ht="55.2">
      <c r="A18" s="23" t="s">
        <v>29</v>
      </c>
      <c r="B18" s="23" t="s">
        <v>30</v>
      </c>
      <c r="C18" s="1"/>
      <c r="D18" s="19" t="s">
        <v>31</v>
      </c>
      <c r="E18" s="23" t="s">
        <v>32</v>
      </c>
      <c r="F18" s="1"/>
      <c r="G18" s="1"/>
      <c r="H18" s="1"/>
    </row>
    <row r="19" spans="1:8" ht="55.2">
      <c r="A19" s="23" t="s">
        <v>33</v>
      </c>
      <c r="B19" s="23" t="s">
        <v>34</v>
      </c>
      <c r="C19" s="1"/>
      <c r="D19" s="19" t="s">
        <v>35</v>
      </c>
      <c r="E19" s="23" t="s">
        <v>36</v>
      </c>
      <c r="F19" s="1"/>
      <c r="G19" s="1"/>
      <c r="H19" s="1"/>
    </row>
    <row r="20" spans="1:8" ht="55.2">
      <c r="A20" s="23" t="s">
        <v>37</v>
      </c>
      <c r="B20" s="23" t="s">
        <v>38</v>
      </c>
      <c r="C20" s="1"/>
      <c r="D20" s="1"/>
      <c r="E20" s="1"/>
      <c r="F20" s="1"/>
      <c r="G20" s="1"/>
      <c r="H20" s="1"/>
    </row>
    <row r="21" spans="1:8" ht="41.4">
      <c r="A21" s="23" t="s">
        <v>39</v>
      </c>
      <c r="B21" s="23" t="s">
        <v>40</v>
      </c>
      <c r="C21" s="1"/>
      <c r="D21" s="1"/>
      <c r="E21" s="1"/>
      <c r="F21" s="1"/>
      <c r="G21" s="1"/>
      <c r="H21" s="1"/>
    </row>
    <row r="22" spans="1:8" ht="41.4">
      <c r="A22" s="23" t="s">
        <v>41</v>
      </c>
      <c r="B22" s="23" t="s">
        <v>42</v>
      </c>
      <c r="C22" s="1"/>
      <c r="D22" s="1"/>
      <c r="E22" s="1"/>
      <c r="F22" s="1"/>
      <c r="G22" s="1"/>
      <c r="H22" s="1"/>
    </row>
    <row r="23" spans="1:8" ht="41.4">
      <c r="A23" s="23" t="s">
        <v>43</v>
      </c>
      <c r="B23" s="23" t="s">
        <v>44</v>
      </c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</sheetData>
  <mergeCells count="5">
    <mergeCell ref="A1:H1"/>
    <mergeCell ref="A3:H3"/>
    <mergeCell ref="A4:H6"/>
    <mergeCell ref="D8:H8"/>
    <mergeCell ref="A16:H16"/>
  </mergeCells>
  <dataValidations count="1">
    <dataValidation type="list" sqref="B12" xr:uid="{00000000-0002-0000-0000-000000000000}">
      <formula1>"Natural rubber processor,Latex processor,Rubber product manufacturer,Company using synthetic rubber,Trader / exporter,SME at early ESG maturity,Other"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workbookViewId="0">
      <selection sqref="A1:H1"/>
    </sheetView>
  </sheetViews>
  <sheetFormatPr defaultRowHeight="13.8"/>
  <cols>
    <col min="1" max="8" width="22" customWidth="1"/>
  </cols>
  <sheetData>
    <row r="1" spans="1:8" ht="22.35" customHeight="1">
      <c r="A1" s="12" t="s">
        <v>45</v>
      </c>
      <c r="B1" s="13"/>
      <c r="C1" s="13"/>
      <c r="D1" s="13"/>
      <c r="E1" s="13"/>
      <c r="F1" s="13"/>
      <c r="G1" s="13"/>
      <c r="H1" s="13"/>
    </row>
    <row r="3" spans="1:8">
      <c r="A3" s="6" t="s">
        <v>46</v>
      </c>
      <c r="B3" s="6" t="s">
        <v>47</v>
      </c>
      <c r="C3" s="2"/>
      <c r="D3" s="7" t="s">
        <v>48</v>
      </c>
      <c r="E3" s="7" t="s">
        <v>49</v>
      </c>
      <c r="F3" s="7" t="s">
        <v>41</v>
      </c>
      <c r="G3" s="7" t="s">
        <v>50</v>
      </c>
      <c r="H3" s="7" t="s">
        <v>51</v>
      </c>
    </row>
    <row r="4" spans="1:8">
      <c r="A4" s="2" t="s">
        <v>52</v>
      </c>
      <c r="B4" s="2">
        <f>COUNTA('Applicability Matrix'!C6:C34)</f>
        <v>29</v>
      </c>
      <c r="C4" s="2"/>
      <c r="D4" s="2" t="s">
        <v>53</v>
      </c>
      <c r="E4" s="2">
        <f>COUNTIFS('Applicability Matrix'!B6:B34,D4,'Applicability Matrix'!O6:O34,"Directly applicable")+COUNTIFS('Applicability Matrix'!B6:B34,D4,'Applicability Matrix'!O6:O34,"Indirectly applicable")+COUNTIFS('Applicability Matrix'!B6:B34,D4,'Applicability Matrix'!O6:O34,"Triggered by customer/regulation")+COUNTIFS('Applicability Matrix'!B6:B34,D4,'Applicability Matrix'!O6:O34,"Partially applicable")</f>
        <v>0</v>
      </c>
      <c r="F4" s="2">
        <f>COUNTIFS('Applicability Matrix'!B6:B34,D4,'Applicability Matrix'!O6:O34,"Under review")</f>
        <v>10</v>
      </c>
      <c r="G4" s="2">
        <f>COUNTIFS('Applicability Matrix'!B6:B34,D4,'Applicability Matrix'!O6:O34,"Not currently applicable")</f>
        <v>0</v>
      </c>
      <c r="H4" s="2">
        <f>COUNTIFS('Applicability Matrix'!B6:B34,D4,'Applicability Matrix'!P6:P34,"High - assess materiality")</f>
        <v>0</v>
      </c>
    </row>
    <row r="5" spans="1:8">
      <c r="A5" s="2" t="s">
        <v>54</v>
      </c>
      <c r="B5" s="2">
        <f>COUNTIF('Applicability Matrix'!O6:O34,"Directly applicable")+COUNTIF('Applicability Matrix'!O6:O34,"Indirectly applicable")+COUNTIF('Applicability Matrix'!O6:O34,"Triggered by customer/regulation")+COUNTIF('Applicability Matrix'!O6:O34,"Partially applicable")</f>
        <v>0</v>
      </c>
      <c r="C5" s="2"/>
      <c r="D5" s="2" t="s">
        <v>55</v>
      </c>
      <c r="E5" s="2">
        <f>COUNTIFS('Applicability Matrix'!B6:B34,D5,'Applicability Matrix'!O6:O34,"Directly applicable")+COUNTIFS('Applicability Matrix'!B6:B34,D5,'Applicability Matrix'!O6:O34,"Indirectly applicable")+COUNTIFS('Applicability Matrix'!B6:B34,D5,'Applicability Matrix'!O6:O34,"Triggered by customer/regulation")+COUNTIFS('Applicability Matrix'!B6:B34,D5,'Applicability Matrix'!O6:O34,"Partially applicable")</f>
        <v>0</v>
      </c>
      <c r="F5" s="2">
        <f>COUNTIFS('Applicability Matrix'!B6:B34,D5,'Applicability Matrix'!O6:O34,"Under review")</f>
        <v>11</v>
      </c>
      <c r="G5" s="2">
        <f>COUNTIFS('Applicability Matrix'!B6:B34,D5,'Applicability Matrix'!O6:O34,"Not currently applicable")</f>
        <v>0</v>
      </c>
      <c r="H5" s="2">
        <f>COUNTIFS('Applicability Matrix'!B6:B34,D5,'Applicability Matrix'!P6:P34,"High - assess materiality")</f>
        <v>0</v>
      </c>
    </row>
    <row r="6" spans="1:8">
      <c r="A6" s="2" t="s">
        <v>41</v>
      </c>
      <c r="B6" s="2">
        <f>COUNTIF('Applicability Matrix'!O6:O34,"Under review")</f>
        <v>29</v>
      </c>
      <c r="C6" s="2"/>
      <c r="D6" s="2" t="s">
        <v>56</v>
      </c>
      <c r="E6" s="2">
        <f>COUNTIFS('Applicability Matrix'!B6:B34,D6,'Applicability Matrix'!O6:O34,"Directly applicable")+COUNTIFS('Applicability Matrix'!B6:B34,D6,'Applicability Matrix'!O6:O34,"Indirectly applicable")+COUNTIFS('Applicability Matrix'!B6:B34,D6,'Applicability Matrix'!O6:O34,"Triggered by customer/regulation")+COUNTIFS('Applicability Matrix'!B6:B34,D6,'Applicability Matrix'!O6:O34,"Partially applicable")</f>
        <v>0</v>
      </c>
      <c r="F6" s="2">
        <f>COUNTIFS('Applicability Matrix'!B6:B34,D6,'Applicability Matrix'!O6:O34,"Under review")</f>
        <v>8</v>
      </c>
      <c r="G6" s="2">
        <f>COUNTIFS('Applicability Matrix'!B6:B34,D6,'Applicability Matrix'!O6:O34,"Not currently applicable")</f>
        <v>0</v>
      </c>
      <c r="H6" s="2">
        <f>COUNTIFS('Applicability Matrix'!B6:B34,D6,'Applicability Matrix'!P6:P34,"High - assess materiality")</f>
        <v>0</v>
      </c>
    </row>
    <row r="7" spans="1:8">
      <c r="A7" s="2" t="s">
        <v>43</v>
      </c>
      <c r="B7" s="2">
        <f>COUNTIF('Applicability Matrix'!O6:O34,"Not currently applicable")</f>
        <v>0</v>
      </c>
      <c r="C7" s="2"/>
      <c r="D7" s="2"/>
      <c r="E7" s="2"/>
      <c r="F7" s="2"/>
      <c r="G7" s="2"/>
      <c r="H7" s="2"/>
    </row>
    <row r="8" spans="1:8">
      <c r="A8" s="2" t="s">
        <v>57</v>
      </c>
      <c r="B8" s="2">
        <f>COUNTIF('Applicability Matrix'!P6:P34,"High - assess materiality")</f>
        <v>0</v>
      </c>
      <c r="C8" s="2"/>
      <c r="D8" s="2"/>
      <c r="E8" s="2"/>
      <c r="F8" s="2"/>
      <c r="G8" s="2"/>
      <c r="H8" s="2"/>
    </row>
    <row r="9" spans="1:8">
      <c r="A9" s="2" t="s">
        <v>58</v>
      </c>
      <c r="B9" s="2">
        <f>COUNTIF('Applicability Matrix'!P6:P34,"Medium - assess/monitor")</f>
        <v>0</v>
      </c>
      <c r="C9" s="2"/>
      <c r="D9" s="2"/>
      <c r="E9" s="2"/>
      <c r="F9" s="2"/>
      <c r="G9" s="2"/>
      <c r="H9" s="2"/>
    </row>
    <row r="10" spans="1:8" ht="27.6">
      <c r="A10" s="2" t="s">
        <v>59</v>
      </c>
      <c r="B10" s="2">
        <f>COUNTIF('Applicability Matrix'!P6:P34,"Information unavailable - action needed")</f>
        <v>0</v>
      </c>
      <c r="C10" s="2"/>
      <c r="D10" s="2"/>
      <c r="E10" s="2"/>
      <c r="F10" s="2"/>
      <c r="G10" s="2"/>
      <c r="H10" s="2"/>
    </row>
    <row r="11" spans="1:8">
      <c r="A11" s="2" t="s">
        <v>60</v>
      </c>
      <c r="B11" s="2">
        <f>COUNTIF('Applicability Matrix'!V6:V34,"Omit with explanation")</f>
        <v>0</v>
      </c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14"/>
      <c r="B14" s="11"/>
      <c r="C14" s="11"/>
      <c r="D14" s="11"/>
      <c r="E14" s="11"/>
      <c r="F14" s="11"/>
      <c r="G14" s="11"/>
      <c r="H14" s="11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2" spans="1:8">
      <c r="A22" s="15" t="s">
        <v>61</v>
      </c>
      <c r="B22" s="16"/>
      <c r="C22" s="16"/>
      <c r="D22" s="16"/>
      <c r="E22" s="16"/>
      <c r="F22" s="16"/>
      <c r="G22" s="16"/>
      <c r="H22" s="16"/>
    </row>
    <row r="23" spans="1:8" ht="19.2" customHeight="1">
      <c r="A23" s="11" t="s">
        <v>62</v>
      </c>
      <c r="B23" s="11"/>
      <c r="C23" s="11"/>
      <c r="D23" s="11"/>
      <c r="E23" s="11"/>
      <c r="F23" s="11"/>
      <c r="G23" s="11"/>
      <c r="H23" s="11"/>
    </row>
    <row r="24" spans="1:8" ht="19.2" customHeight="1">
      <c r="A24" s="11" t="s">
        <v>63</v>
      </c>
      <c r="B24" s="11"/>
      <c r="C24" s="11"/>
      <c r="D24" s="11"/>
      <c r="E24" s="11"/>
      <c r="F24" s="11"/>
      <c r="G24" s="11"/>
      <c r="H24" s="11"/>
    </row>
    <row r="25" spans="1:8" ht="19.2" customHeight="1">
      <c r="A25" s="11" t="s">
        <v>64</v>
      </c>
      <c r="B25" s="11"/>
      <c r="C25" s="11"/>
      <c r="D25" s="11"/>
      <c r="E25" s="11"/>
      <c r="F25" s="11"/>
      <c r="G25" s="11"/>
      <c r="H25" s="11"/>
    </row>
    <row r="26" spans="1:8" ht="19.2" customHeight="1">
      <c r="A26" s="11" t="s">
        <v>65</v>
      </c>
      <c r="B26" s="11"/>
      <c r="C26" s="11"/>
      <c r="D26" s="11"/>
      <c r="E26" s="11"/>
      <c r="F26" s="11"/>
      <c r="G26" s="11"/>
      <c r="H26" s="11"/>
    </row>
    <row r="27" spans="1:8" ht="19.2" customHeight="1">
      <c r="A27" s="11" t="s">
        <v>66</v>
      </c>
      <c r="B27" s="11"/>
      <c r="C27" s="11"/>
      <c r="D27" s="11"/>
      <c r="E27" s="11"/>
      <c r="F27" s="11"/>
      <c r="G27" s="11"/>
      <c r="H27" s="11"/>
    </row>
    <row r="28" spans="1:8" ht="19.2" customHeight="1">
      <c r="A28" s="11" t="s">
        <v>67</v>
      </c>
      <c r="B28" s="11"/>
      <c r="C28" s="11"/>
      <c r="D28" s="11"/>
      <c r="E28" s="11"/>
      <c r="F28" s="11"/>
      <c r="G28" s="11"/>
      <c r="H28" s="11"/>
    </row>
  </sheetData>
  <mergeCells count="9">
    <mergeCell ref="A25:H25"/>
    <mergeCell ref="A26:H26"/>
    <mergeCell ref="A27:H27"/>
    <mergeCell ref="A28:H28"/>
    <mergeCell ref="A1:H1"/>
    <mergeCell ref="A14:H14"/>
    <mergeCell ref="A22:H22"/>
    <mergeCell ref="A23:H23"/>
    <mergeCell ref="A24:H24"/>
  </mergeCells>
  <pageMargins left="0.7" right="0.7" top="0.75" bottom="0.75" header="0.3" footer="0.3"/>
  <drawing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4"/>
  <sheetViews>
    <sheetView tabSelected="1" zoomScale="70" zoomScaleNormal="70" workbookViewId="0">
      <selection activeCell="F10" sqref="F10"/>
    </sheetView>
  </sheetViews>
  <sheetFormatPr defaultRowHeight="13.8"/>
  <cols>
    <col min="1" max="1" width="10" customWidth="1"/>
    <col min="2" max="2" width="16" customWidth="1"/>
    <col min="3" max="3" width="30" customWidth="1"/>
    <col min="4" max="4" width="44" customWidth="1"/>
    <col min="5" max="5" width="62" customWidth="1"/>
    <col min="6" max="6" width="16" customWidth="1"/>
    <col min="7" max="7" width="18" customWidth="1"/>
    <col min="8" max="8" width="16" customWidth="1"/>
    <col min="9" max="9" width="14" customWidth="1"/>
    <col min="10" max="10" width="24" customWidth="1"/>
    <col min="11" max="11" width="18" customWidth="1"/>
    <col min="12" max="12" width="22" customWidth="1"/>
    <col min="13" max="14" width="18" customWidth="1"/>
    <col min="15" max="15" width="28" customWidth="1"/>
    <col min="16" max="16" width="32" customWidth="1"/>
    <col min="17" max="17" width="20" customWidth="1"/>
    <col min="18" max="18" width="28" customWidth="1"/>
    <col min="19" max="19" width="62" customWidth="1"/>
    <col min="20" max="21" width="48" customWidth="1"/>
    <col min="22" max="22" width="30" customWidth="1"/>
    <col min="23" max="23" width="16" customWidth="1"/>
    <col min="24" max="24" width="70" customWidth="1"/>
  </cols>
  <sheetData>
    <row r="1" spans="1:24" ht="22.35" customHeight="1">
      <c r="A1" s="17" t="s">
        <v>68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31.95" customHeight="1">
      <c r="A2" s="18" t="s">
        <v>69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5" spans="1:24" ht="33.6" customHeight="1">
      <c r="A5" s="5" t="s">
        <v>70</v>
      </c>
      <c r="B5" s="5" t="s">
        <v>48</v>
      </c>
      <c r="C5" s="5" t="s">
        <v>71</v>
      </c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78</v>
      </c>
      <c r="K5" s="5" t="s">
        <v>79</v>
      </c>
      <c r="L5" s="5" t="s">
        <v>80</v>
      </c>
      <c r="M5" s="5" t="s">
        <v>81</v>
      </c>
      <c r="N5" s="5" t="s">
        <v>82</v>
      </c>
      <c r="O5" s="5" t="s">
        <v>83</v>
      </c>
      <c r="P5" s="5" t="s">
        <v>84</v>
      </c>
      <c r="Q5" s="5" t="s">
        <v>85</v>
      </c>
      <c r="R5" s="5" t="s">
        <v>86</v>
      </c>
      <c r="S5" s="5" t="s">
        <v>87</v>
      </c>
      <c r="T5" s="5" t="s">
        <v>88</v>
      </c>
      <c r="U5" s="5" t="s">
        <v>89</v>
      </c>
      <c r="V5" s="5" t="s">
        <v>90</v>
      </c>
      <c r="W5" s="5" t="s">
        <v>91</v>
      </c>
      <c r="X5" s="5" t="s">
        <v>92</v>
      </c>
    </row>
    <row r="6" spans="1:24" ht="54.45" customHeight="1">
      <c r="A6" s="25" t="s">
        <v>93</v>
      </c>
      <c r="B6" s="25" t="s">
        <v>53</v>
      </c>
      <c r="C6" s="29" t="s">
        <v>94</v>
      </c>
      <c r="D6" s="29" t="s">
        <v>95</v>
      </c>
      <c r="E6" s="29" t="s">
        <v>96</v>
      </c>
      <c r="F6" s="32" t="s">
        <v>97</v>
      </c>
      <c r="G6" s="32" t="s">
        <v>97</v>
      </c>
      <c r="H6" s="32" t="s">
        <v>97</v>
      </c>
      <c r="I6" s="32" t="s">
        <v>97</v>
      </c>
      <c r="J6" s="32" t="s">
        <v>97</v>
      </c>
      <c r="K6" s="32" t="s">
        <v>97</v>
      </c>
      <c r="L6" s="32" t="s">
        <v>97</v>
      </c>
      <c r="M6" s="32" t="s">
        <v>97</v>
      </c>
      <c r="N6" s="32" t="s">
        <v>97</v>
      </c>
      <c r="O6" s="33" t="str">
        <f t="shared" ref="O6:O34" si="0">IF(COUNTIF(F6:M6,"Unknown")&gt;0,"Under review",IF(COUNTIF(F6:M6,"Yes")=0,"Not currently applicable",IF(F6="Yes","Directly applicable",IF(G6="Yes","Indirectly applicable",IF(OR(J6="Yes",K6="Yes"),"Triggered by customer/regulation","Partially applicable")))))</f>
        <v>Under review</v>
      </c>
      <c r="P6" s="33" t="str">
        <f t="shared" ref="P6:P34" si="1">IF(O6="Not currently applicable","Not Applicable",IF(O6="Under review","Under Review",IF(N6="Not available","Information unavailable - action needed",IF(OR(M6="Yes",K6="Yes",J6="Yes",L6="Yes"),"High - assess materiality",IF(COUNTIF(F6:I6,"Yes")&gt;=2,"Medium - assess/monitor","Low - monitor")))))</f>
        <v>Under Review</v>
      </c>
      <c r="Q6" s="32" t="s">
        <v>41</v>
      </c>
      <c r="R6" s="23" t="s">
        <v>98</v>
      </c>
      <c r="S6" s="23" t="s">
        <v>99</v>
      </c>
      <c r="T6" s="26"/>
      <c r="U6" s="26"/>
      <c r="V6" s="33" t="str">
        <f t="shared" ref="V6:V34" si="2">IF(O6="Not currently applicable","Omit with explanation",IF(O6="Under review","Under review",IF(P6="Information unavailable - action needed","Collect data/evidence first",IF(P6="High - assess materiality","Disclose if confirmed material",IF(P6="Medium - assess/monitor","Monitor / disclose if material","Monitor only")))))</f>
        <v>Under review</v>
      </c>
      <c r="W6" s="34"/>
      <c r="X6" s="33" t="str">
        <f t="shared" ref="X6:X34" si="3">IF(COUNTIF(F6:M6,"Yes")=0,"No triggers selected",TRIM(IF(F6="Yes","Own operations; ","")&amp;IF(G6="Yes","Supply chain/contractors; ","")&amp;IF(H6="Yes","Product/material; ","")&amp;IF(I6="Yes","Workforce; ","")&amp;IF(J6="Yes","Customer/export/certification/financing; ","")&amp;IF(K6="Yes","Law/permit/regulation; ","")&amp;IF(L6="Yes","Stakeholder/incident/audit; ","")&amp;IF(M6="Yes","Severe harm potential; ","")))</f>
        <v>No triggers selected</v>
      </c>
    </row>
    <row r="7" spans="1:24" ht="54.45" customHeight="1">
      <c r="A7" s="25" t="s">
        <v>100</v>
      </c>
      <c r="B7" s="25" t="s">
        <v>53</v>
      </c>
      <c r="C7" s="29" t="s">
        <v>101</v>
      </c>
      <c r="D7" s="29" t="s">
        <v>102</v>
      </c>
      <c r="E7" s="29" t="s">
        <v>103</v>
      </c>
      <c r="F7" s="32" t="s">
        <v>97</v>
      </c>
      <c r="G7" s="32" t="s">
        <v>97</v>
      </c>
      <c r="H7" s="32" t="s">
        <v>97</v>
      </c>
      <c r="I7" s="32" t="s">
        <v>97</v>
      </c>
      <c r="J7" s="32" t="s">
        <v>97</v>
      </c>
      <c r="K7" s="32" t="s">
        <v>97</v>
      </c>
      <c r="L7" s="32" t="s">
        <v>97</v>
      </c>
      <c r="M7" s="32" t="s">
        <v>97</v>
      </c>
      <c r="N7" s="32" t="s">
        <v>97</v>
      </c>
      <c r="O7" s="33" t="str">
        <f t="shared" si="0"/>
        <v>Under review</v>
      </c>
      <c r="P7" s="33" t="str">
        <f t="shared" si="1"/>
        <v>Under Review</v>
      </c>
      <c r="Q7" s="32" t="s">
        <v>41</v>
      </c>
      <c r="R7" s="23" t="s">
        <v>104</v>
      </c>
      <c r="S7" s="23" t="s">
        <v>105</v>
      </c>
      <c r="T7" s="26"/>
      <c r="U7" s="26"/>
      <c r="V7" s="33" t="str">
        <f t="shared" si="2"/>
        <v>Under review</v>
      </c>
      <c r="W7" s="34"/>
      <c r="X7" s="33" t="str">
        <f t="shared" si="3"/>
        <v>No triggers selected</v>
      </c>
    </row>
    <row r="8" spans="1:24" ht="54.45" customHeight="1">
      <c r="A8" s="25" t="s">
        <v>106</v>
      </c>
      <c r="B8" s="25" t="s">
        <v>53</v>
      </c>
      <c r="C8" s="29" t="s">
        <v>107</v>
      </c>
      <c r="D8" s="29" t="s">
        <v>108</v>
      </c>
      <c r="E8" s="29" t="s">
        <v>109</v>
      </c>
      <c r="F8" s="32" t="s">
        <v>97</v>
      </c>
      <c r="G8" s="32" t="s">
        <v>97</v>
      </c>
      <c r="H8" s="32" t="s">
        <v>97</v>
      </c>
      <c r="I8" s="32" t="s">
        <v>97</v>
      </c>
      <c r="J8" s="32" t="s">
        <v>97</v>
      </c>
      <c r="K8" s="32" t="s">
        <v>97</v>
      </c>
      <c r="L8" s="32" t="s">
        <v>97</v>
      </c>
      <c r="M8" s="32" t="s">
        <v>97</v>
      </c>
      <c r="N8" s="32" t="s">
        <v>97</v>
      </c>
      <c r="O8" s="33" t="str">
        <f t="shared" si="0"/>
        <v>Under review</v>
      </c>
      <c r="P8" s="33" t="str">
        <f t="shared" si="1"/>
        <v>Under Review</v>
      </c>
      <c r="Q8" s="32" t="s">
        <v>41</v>
      </c>
      <c r="R8" s="23" t="s">
        <v>110</v>
      </c>
      <c r="S8" s="23" t="s">
        <v>111</v>
      </c>
      <c r="T8" s="26"/>
      <c r="U8" s="26"/>
      <c r="V8" s="33" t="str">
        <f t="shared" si="2"/>
        <v>Under review</v>
      </c>
      <c r="W8" s="34"/>
      <c r="X8" s="33" t="str">
        <f t="shared" si="3"/>
        <v>No triggers selected</v>
      </c>
    </row>
    <row r="9" spans="1:24" ht="54.45" customHeight="1">
      <c r="A9" s="25" t="s">
        <v>112</v>
      </c>
      <c r="B9" s="25" t="s">
        <v>53</v>
      </c>
      <c r="C9" s="29" t="s">
        <v>113</v>
      </c>
      <c r="D9" s="29" t="s">
        <v>114</v>
      </c>
      <c r="E9" s="29" t="s">
        <v>115</v>
      </c>
      <c r="F9" s="32" t="s">
        <v>97</v>
      </c>
      <c r="G9" s="32" t="s">
        <v>97</v>
      </c>
      <c r="H9" s="32" t="s">
        <v>97</v>
      </c>
      <c r="I9" s="32" t="s">
        <v>97</v>
      </c>
      <c r="J9" s="32" t="s">
        <v>97</v>
      </c>
      <c r="K9" s="32" t="s">
        <v>97</v>
      </c>
      <c r="L9" s="32" t="s">
        <v>97</v>
      </c>
      <c r="M9" s="32" t="s">
        <v>97</v>
      </c>
      <c r="N9" s="32" t="s">
        <v>97</v>
      </c>
      <c r="O9" s="33" t="str">
        <f t="shared" si="0"/>
        <v>Under review</v>
      </c>
      <c r="P9" s="33" t="str">
        <f t="shared" si="1"/>
        <v>Under Review</v>
      </c>
      <c r="Q9" s="32" t="s">
        <v>41</v>
      </c>
      <c r="R9" s="23" t="s">
        <v>116</v>
      </c>
      <c r="S9" s="23" t="s">
        <v>117</v>
      </c>
      <c r="T9" s="26"/>
      <c r="U9" s="26"/>
      <c r="V9" s="33" t="str">
        <f t="shared" si="2"/>
        <v>Under review</v>
      </c>
      <c r="W9" s="34"/>
      <c r="X9" s="33" t="str">
        <f t="shared" si="3"/>
        <v>No triggers selected</v>
      </c>
    </row>
    <row r="10" spans="1:24" ht="54.45" customHeight="1">
      <c r="A10" s="25" t="s">
        <v>118</v>
      </c>
      <c r="B10" s="25" t="s">
        <v>53</v>
      </c>
      <c r="C10" s="29" t="s">
        <v>119</v>
      </c>
      <c r="D10" s="29" t="s">
        <v>120</v>
      </c>
      <c r="E10" s="29" t="s">
        <v>121</v>
      </c>
      <c r="F10" s="32" t="s">
        <v>97</v>
      </c>
      <c r="G10" s="32" t="s">
        <v>97</v>
      </c>
      <c r="H10" s="32" t="s">
        <v>97</v>
      </c>
      <c r="I10" s="32" t="s">
        <v>97</v>
      </c>
      <c r="J10" s="32" t="s">
        <v>97</v>
      </c>
      <c r="K10" s="32" t="s">
        <v>97</v>
      </c>
      <c r="L10" s="32" t="s">
        <v>97</v>
      </c>
      <c r="M10" s="32" t="s">
        <v>97</v>
      </c>
      <c r="N10" s="32" t="s">
        <v>97</v>
      </c>
      <c r="O10" s="33" t="str">
        <f t="shared" si="0"/>
        <v>Under review</v>
      </c>
      <c r="P10" s="33" t="str">
        <f t="shared" si="1"/>
        <v>Under Review</v>
      </c>
      <c r="Q10" s="32" t="s">
        <v>41</v>
      </c>
      <c r="R10" s="23" t="s">
        <v>122</v>
      </c>
      <c r="S10" s="23" t="s">
        <v>123</v>
      </c>
      <c r="T10" s="26"/>
      <c r="U10" s="26"/>
      <c r="V10" s="33" t="str">
        <f t="shared" si="2"/>
        <v>Under review</v>
      </c>
      <c r="W10" s="34"/>
      <c r="X10" s="33" t="str">
        <f t="shared" si="3"/>
        <v>No triggers selected</v>
      </c>
    </row>
    <row r="11" spans="1:24" ht="54.45" customHeight="1">
      <c r="A11" s="25" t="s">
        <v>124</v>
      </c>
      <c r="B11" s="25" t="s">
        <v>53</v>
      </c>
      <c r="C11" s="29" t="s">
        <v>125</v>
      </c>
      <c r="D11" s="29" t="s">
        <v>126</v>
      </c>
      <c r="E11" s="29" t="s">
        <v>127</v>
      </c>
      <c r="F11" s="32" t="s">
        <v>97</v>
      </c>
      <c r="G11" s="32" t="s">
        <v>97</v>
      </c>
      <c r="H11" s="32" t="s">
        <v>97</v>
      </c>
      <c r="I11" s="32" t="s">
        <v>97</v>
      </c>
      <c r="J11" s="32" t="s">
        <v>97</v>
      </c>
      <c r="K11" s="32" t="s">
        <v>97</v>
      </c>
      <c r="L11" s="32" t="s">
        <v>97</v>
      </c>
      <c r="M11" s="32" t="s">
        <v>97</v>
      </c>
      <c r="N11" s="32" t="s">
        <v>97</v>
      </c>
      <c r="O11" s="33" t="str">
        <f t="shared" si="0"/>
        <v>Under review</v>
      </c>
      <c r="P11" s="33" t="str">
        <f t="shared" si="1"/>
        <v>Under Review</v>
      </c>
      <c r="Q11" s="32" t="s">
        <v>41</v>
      </c>
      <c r="R11" s="23" t="s">
        <v>128</v>
      </c>
      <c r="S11" s="23" t="s">
        <v>129</v>
      </c>
      <c r="T11" s="26"/>
      <c r="U11" s="26"/>
      <c r="V11" s="33" t="str">
        <f t="shared" si="2"/>
        <v>Under review</v>
      </c>
      <c r="W11" s="34"/>
      <c r="X11" s="33" t="str">
        <f t="shared" si="3"/>
        <v>No triggers selected</v>
      </c>
    </row>
    <row r="12" spans="1:24" ht="54.45" customHeight="1">
      <c r="A12" s="25" t="s">
        <v>130</v>
      </c>
      <c r="B12" s="25" t="s">
        <v>53</v>
      </c>
      <c r="C12" s="29" t="s">
        <v>131</v>
      </c>
      <c r="D12" s="29" t="s">
        <v>132</v>
      </c>
      <c r="E12" s="29" t="s">
        <v>133</v>
      </c>
      <c r="F12" s="32" t="s">
        <v>97</v>
      </c>
      <c r="G12" s="32" t="s">
        <v>97</v>
      </c>
      <c r="H12" s="32" t="s">
        <v>97</v>
      </c>
      <c r="I12" s="32" t="s">
        <v>97</v>
      </c>
      <c r="J12" s="32" t="s">
        <v>97</v>
      </c>
      <c r="K12" s="32" t="s">
        <v>97</v>
      </c>
      <c r="L12" s="32" t="s">
        <v>97</v>
      </c>
      <c r="M12" s="32" t="s">
        <v>97</v>
      </c>
      <c r="N12" s="32" t="s">
        <v>97</v>
      </c>
      <c r="O12" s="33" t="str">
        <f t="shared" si="0"/>
        <v>Under review</v>
      </c>
      <c r="P12" s="33" t="str">
        <f t="shared" si="1"/>
        <v>Under Review</v>
      </c>
      <c r="Q12" s="32" t="s">
        <v>41</v>
      </c>
      <c r="R12" s="23" t="s">
        <v>134</v>
      </c>
      <c r="S12" s="23" t="s">
        <v>135</v>
      </c>
      <c r="T12" s="26"/>
      <c r="U12" s="26"/>
      <c r="V12" s="33" t="str">
        <f t="shared" si="2"/>
        <v>Under review</v>
      </c>
      <c r="W12" s="34"/>
      <c r="X12" s="33" t="str">
        <f t="shared" si="3"/>
        <v>No triggers selected</v>
      </c>
    </row>
    <row r="13" spans="1:24" ht="54.45" customHeight="1">
      <c r="A13" s="25" t="s">
        <v>136</v>
      </c>
      <c r="B13" s="25" t="s">
        <v>53</v>
      </c>
      <c r="C13" s="29" t="s">
        <v>137</v>
      </c>
      <c r="D13" s="29" t="s">
        <v>138</v>
      </c>
      <c r="E13" s="29" t="s">
        <v>139</v>
      </c>
      <c r="F13" s="32" t="s">
        <v>97</v>
      </c>
      <c r="G13" s="32" t="s">
        <v>97</v>
      </c>
      <c r="H13" s="32" t="s">
        <v>97</v>
      </c>
      <c r="I13" s="32" t="s">
        <v>97</v>
      </c>
      <c r="J13" s="32" t="s">
        <v>97</v>
      </c>
      <c r="K13" s="32" t="s">
        <v>97</v>
      </c>
      <c r="L13" s="32" t="s">
        <v>97</v>
      </c>
      <c r="M13" s="32" t="s">
        <v>97</v>
      </c>
      <c r="N13" s="32" t="s">
        <v>97</v>
      </c>
      <c r="O13" s="33" t="str">
        <f t="shared" si="0"/>
        <v>Under review</v>
      </c>
      <c r="P13" s="33" t="str">
        <f t="shared" si="1"/>
        <v>Under Review</v>
      </c>
      <c r="Q13" s="32" t="s">
        <v>41</v>
      </c>
      <c r="R13" s="23" t="s">
        <v>140</v>
      </c>
      <c r="S13" s="23" t="s">
        <v>141</v>
      </c>
      <c r="T13" s="26"/>
      <c r="U13" s="26"/>
      <c r="V13" s="33" t="str">
        <f t="shared" si="2"/>
        <v>Under review</v>
      </c>
      <c r="W13" s="34"/>
      <c r="X13" s="33" t="str">
        <f t="shared" si="3"/>
        <v>No triggers selected</v>
      </c>
    </row>
    <row r="14" spans="1:24" ht="54.45" customHeight="1">
      <c r="A14" s="25" t="s">
        <v>142</v>
      </c>
      <c r="B14" s="25" t="s">
        <v>53</v>
      </c>
      <c r="C14" s="29" t="s">
        <v>143</v>
      </c>
      <c r="D14" s="29" t="s">
        <v>144</v>
      </c>
      <c r="E14" s="29" t="s">
        <v>145</v>
      </c>
      <c r="F14" s="32" t="s">
        <v>97</v>
      </c>
      <c r="G14" s="32" t="s">
        <v>97</v>
      </c>
      <c r="H14" s="32" t="s">
        <v>97</v>
      </c>
      <c r="I14" s="32" t="s">
        <v>97</v>
      </c>
      <c r="J14" s="32" t="s">
        <v>97</v>
      </c>
      <c r="K14" s="32" t="s">
        <v>97</v>
      </c>
      <c r="L14" s="32" t="s">
        <v>97</v>
      </c>
      <c r="M14" s="32" t="s">
        <v>97</v>
      </c>
      <c r="N14" s="32" t="s">
        <v>97</v>
      </c>
      <c r="O14" s="33" t="str">
        <f t="shared" si="0"/>
        <v>Under review</v>
      </c>
      <c r="P14" s="33" t="str">
        <f t="shared" si="1"/>
        <v>Under Review</v>
      </c>
      <c r="Q14" s="32" t="s">
        <v>41</v>
      </c>
      <c r="R14" s="23" t="s">
        <v>146</v>
      </c>
      <c r="S14" s="23" t="s">
        <v>147</v>
      </c>
      <c r="T14" s="26"/>
      <c r="U14" s="26"/>
      <c r="V14" s="33" t="str">
        <f t="shared" si="2"/>
        <v>Under review</v>
      </c>
      <c r="W14" s="34"/>
      <c r="X14" s="33" t="str">
        <f t="shared" si="3"/>
        <v>No triggers selected</v>
      </c>
    </row>
    <row r="15" spans="1:24" ht="54.45" customHeight="1">
      <c r="A15" s="25" t="s">
        <v>148</v>
      </c>
      <c r="B15" s="25" t="s">
        <v>53</v>
      </c>
      <c r="C15" s="29" t="s">
        <v>149</v>
      </c>
      <c r="D15" s="29" t="s">
        <v>150</v>
      </c>
      <c r="E15" s="29" t="s">
        <v>151</v>
      </c>
      <c r="F15" s="32" t="s">
        <v>97</v>
      </c>
      <c r="G15" s="32" t="s">
        <v>97</v>
      </c>
      <c r="H15" s="32" t="s">
        <v>97</v>
      </c>
      <c r="I15" s="32" t="s">
        <v>97</v>
      </c>
      <c r="J15" s="32" t="s">
        <v>97</v>
      </c>
      <c r="K15" s="32" t="s">
        <v>97</v>
      </c>
      <c r="L15" s="32" t="s">
        <v>97</v>
      </c>
      <c r="M15" s="32" t="s">
        <v>97</v>
      </c>
      <c r="N15" s="32" t="s">
        <v>97</v>
      </c>
      <c r="O15" s="33" t="str">
        <f t="shared" si="0"/>
        <v>Under review</v>
      </c>
      <c r="P15" s="33" t="str">
        <f t="shared" si="1"/>
        <v>Under Review</v>
      </c>
      <c r="Q15" s="32" t="s">
        <v>41</v>
      </c>
      <c r="R15" s="23" t="s">
        <v>152</v>
      </c>
      <c r="S15" s="23" t="s">
        <v>153</v>
      </c>
      <c r="T15" s="26"/>
      <c r="U15" s="26"/>
      <c r="V15" s="33" t="str">
        <f t="shared" si="2"/>
        <v>Under review</v>
      </c>
      <c r="W15" s="34"/>
      <c r="X15" s="33" t="str">
        <f t="shared" si="3"/>
        <v>No triggers selected</v>
      </c>
    </row>
    <row r="16" spans="1:24" ht="54.45" customHeight="1">
      <c r="A16" s="27" t="s">
        <v>154</v>
      </c>
      <c r="B16" s="27" t="s">
        <v>55</v>
      </c>
      <c r="C16" s="30" t="s">
        <v>155</v>
      </c>
      <c r="D16" s="30" t="s">
        <v>156</v>
      </c>
      <c r="E16" s="30" t="s">
        <v>157</v>
      </c>
      <c r="F16" s="32" t="s">
        <v>97</v>
      </c>
      <c r="G16" s="32" t="s">
        <v>97</v>
      </c>
      <c r="H16" s="32" t="s">
        <v>97</v>
      </c>
      <c r="I16" s="32" t="s">
        <v>97</v>
      </c>
      <c r="J16" s="32" t="s">
        <v>97</v>
      </c>
      <c r="K16" s="32" t="s">
        <v>97</v>
      </c>
      <c r="L16" s="32" t="s">
        <v>97</v>
      </c>
      <c r="M16" s="32" t="s">
        <v>97</v>
      </c>
      <c r="N16" s="32" t="s">
        <v>97</v>
      </c>
      <c r="O16" s="33" t="str">
        <f t="shared" si="0"/>
        <v>Under review</v>
      </c>
      <c r="P16" s="33" t="str">
        <f t="shared" si="1"/>
        <v>Under Review</v>
      </c>
      <c r="Q16" s="32" t="s">
        <v>41</v>
      </c>
      <c r="R16" s="23" t="s">
        <v>158</v>
      </c>
      <c r="S16" s="23" t="s">
        <v>159</v>
      </c>
      <c r="T16" s="26"/>
      <c r="U16" s="26"/>
      <c r="V16" s="33" t="str">
        <f t="shared" si="2"/>
        <v>Under review</v>
      </c>
      <c r="W16" s="34"/>
      <c r="X16" s="33" t="str">
        <f t="shared" si="3"/>
        <v>No triggers selected</v>
      </c>
    </row>
    <row r="17" spans="1:24" ht="54.45" customHeight="1">
      <c r="A17" s="27" t="s">
        <v>160</v>
      </c>
      <c r="B17" s="27" t="s">
        <v>55</v>
      </c>
      <c r="C17" s="30" t="s">
        <v>161</v>
      </c>
      <c r="D17" s="30" t="s">
        <v>162</v>
      </c>
      <c r="E17" s="30" t="s">
        <v>163</v>
      </c>
      <c r="F17" s="32" t="s">
        <v>97</v>
      </c>
      <c r="G17" s="32" t="s">
        <v>97</v>
      </c>
      <c r="H17" s="32" t="s">
        <v>97</v>
      </c>
      <c r="I17" s="32" t="s">
        <v>97</v>
      </c>
      <c r="J17" s="32" t="s">
        <v>97</v>
      </c>
      <c r="K17" s="32" t="s">
        <v>97</v>
      </c>
      <c r="L17" s="32" t="s">
        <v>97</v>
      </c>
      <c r="M17" s="32" t="s">
        <v>97</v>
      </c>
      <c r="N17" s="32" t="s">
        <v>97</v>
      </c>
      <c r="O17" s="33" t="str">
        <f t="shared" si="0"/>
        <v>Under review</v>
      </c>
      <c r="P17" s="33" t="str">
        <f t="shared" si="1"/>
        <v>Under Review</v>
      </c>
      <c r="Q17" s="32" t="s">
        <v>41</v>
      </c>
      <c r="R17" s="23" t="s">
        <v>164</v>
      </c>
      <c r="S17" s="23" t="s">
        <v>165</v>
      </c>
      <c r="T17" s="26"/>
      <c r="U17" s="26"/>
      <c r="V17" s="33" t="str">
        <f t="shared" si="2"/>
        <v>Under review</v>
      </c>
      <c r="W17" s="34"/>
      <c r="X17" s="33" t="str">
        <f t="shared" si="3"/>
        <v>No triggers selected</v>
      </c>
    </row>
    <row r="18" spans="1:24" ht="54.45" customHeight="1">
      <c r="A18" s="27" t="s">
        <v>166</v>
      </c>
      <c r="B18" s="27" t="s">
        <v>55</v>
      </c>
      <c r="C18" s="30" t="s">
        <v>167</v>
      </c>
      <c r="D18" s="30" t="s">
        <v>168</v>
      </c>
      <c r="E18" s="30" t="s">
        <v>169</v>
      </c>
      <c r="F18" s="32" t="s">
        <v>97</v>
      </c>
      <c r="G18" s="32" t="s">
        <v>97</v>
      </c>
      <c r="H18" s="32" t="s">
        <v>97</v>
      </c>
      <c r="I18" s="32" t="s">
        <v>97</v>
      </c>
      <c r="J18" s="32" t="s">
        <v>97</v>
      </c>
      <c r="K18" s="32" t="s">
        <v>97</v>
      </c>
      <c r="L18" s="32" t="s">
        <v>97</v>
      </c>
      <c r="M18" s="32" t="s">
        <v>97</v>
      </c>
      <c r="N18" s="32" t="s">
        <v>97</v>
      </c>
      <c r="O18" s="33" t="str">
        <f t="shared" si="0"/>
        <v>Under review</v>
      </c>
      <c r="P18" s="33" t="str">
        <f t="shared" si="1"/>
        <v>Under Review</v>
      </c>
      <c r="Q18" s="32" t="s">
        <v>41</v>
      </c>
      <c r="R18" s="23" t="s">
        <v>170</v>
      </c>
      <c r="S18" s="23" t="s">
        <v>171</v>
      </c>
      <c r="T18" s="26"/>
      <c r="U18" s="26"/>
      <c r="V18" s="33" t="str">
        <f t="shared" si="2"/>
        <v>Under review</v>
      </c>
      <c r="W18" s="34"/>
      <c r="X18" s="33" t="str">
        <f t="shared" si="3"/>
        <v>No triggers selected</v>
      </c>
    </row>
    <row r="19" spans="1:24" ht="54.45" customHeight="1">
      <c r="A19" s="27" t="s">
        <v>172</v>
      </c>
      <c r="B19" s="27" t="s">
        <v>55</v>
      </c>
      <c r="C19" s="30" t="s">
        <v>173</v>
      </c>
      <c r="D19" s="30" t="s">
        <v>174</v>
      </c>
      <c r="E19" s="30" t="s">
        <v>175</v>
      </c>
      <c r="F19" s="32" t="s">
        <v>97</v>
      </c>
      <c r="G19" s="32" t="s">
        <v>97</v>
      </c>
      <c r="H19" s="32" t="s">
        <v>97</v>
      </c>
      <c r="I19" s="32" t="s">
        <v>97</v>
      </c>
      <c r="J19" s="32" t="s">
        <v>97</v>
      </c>
      <c r="K19" s="32" t="s">
        <v>97</v>
      </c>
      <c r="L19" s="32" t="s">
        <v>97</v>
      </c>
      <c r="M19" s="32" t="s">
        <v>97</v>
      </c>
      <c r="N19" s="32" t="s">
        <v>97</v>
      </c>
      <c r="O19" s="33" t="str">
        <f t="shared" si="0"/>
        <v>Under review</v>
      </c>
      <c r="P19" s="33" t="str">
        <f t="shared" si="1"/>
        <v>Under Review</v>
      </c>
      <c r="Q19" s="32" t="s">
        <v>41</v>
      </c>
      <c r="R19" s="23" t="s">
        <v>176</v>
      </c>
      <c r="S19" s="23" t="s">
        <v>177</v>
      </c>
      <c r="T19" s="26"/>
      <c r="U19" s="26"/>
      <c r="V19" s="33" t="str">
        <f t="shared" si="2"/>
        <v>Under review</v>
      </c>
      <c r="W19" s="34"/>
      <c r="X19" s="33" t="str">
        <f t="shared" si="3"/>
        <v>No triggers selected</v>
      </c>
    </row>
    <row r="20" spans="1:24" ht="54.45" customHeight="1">
      <c r="A20" s="27" t="s">
        <v>178</v>
      </c>
      <c r="B20" s="27" t="s">
        <v>55</v>
      </c>
      <c r="C20" s="30" t="s">
        <v>179</v>
      </c>
      <c r="D20" s="30" t="s">
        <v>180</v>
      </c>
      <c r="E20" s="30" t="s">
        <v>181</v>
      </c>
      <c r="F20" s="32" t="s">
        <v>97</v>
      </c>
      <c r="G20" s="32" t="s">
        <v>97</v>
      </c>
      <c r="H20" s="32" t="s">
        <v>97</v>
      </c>
      <c r="I20" s="32" t="s">
        <v>97</v>
      </c>
      <c r="J20" s="32" t="s">
        <v>97</v>
      </c>
      <c r="K20" s="32" t="s">
        <v>97</v>
      </c>
      <c r="L20" s="32" t="s">
        <v>97</v>
      </c>
      <c r="M20" s="32" t="s">
        <v>97</v>
      </c>
      <c r="N20" s="32" t="s">
        <v>97</v>
      </c>
      <c r="O20" s="33" t="str">
        <f t="shared" si="0"/>
        <v>Under review</v>
      </c>
      <c r="P20" s="33" t="str">
        <f t="shared" si="1"/>
        <v>Under Review</v>
      </c>
      <c r="Q20" s="32" t="s">
        <v>41</v>
      </c>
      <c r="R20" s="23" t="s">
        <v>182</v>
      </c>
      <c r="S20" s="23" t="s">
        <v>183</v>
      </c>
      <c r="T20" s="26"/>
      <c r="U20" s="26"/>
      <c r="V20" s="33" t="str">
        <f t="shared" si="2"/>
        <v>Under review</v>
      </c>
      <c r="W20" s="34"/>
      <c r="X20" s="33" t="str">
        <f t="shared" si="3"/>
        <v>No triggers selected</v>
      </c>
    </row>
    <row r="21" spans="1:24" ht="54.45" customHeight="1">
      <c r="A21" s="27" t="s">
        <v>184</v>
      </c>
      <c r="B21" s="27" t="s">
        <v>55</v>
      </c>
      <c r="C21" s="30" t="s">
        <v>185</v>
      </c>
      <c r="D21" s="30" t="s">
        <v>186</v>
      </c>
      <c r="E21" s="30" t="s">
        <v>187</v>
      </c>
      <c r="F21" s="32" t="s">
        <v>97</v>
      </c>
      <c r="G21" s="32" t="s">
        <v>97</v>
      </c>
      <c r="H21" s="32" t="s">
        <v>97</v>
      </c>
      <c r="I21" s="32" t="s">
        <v>97</v>
      </c>
      <c r="J21" s="32" t="s">
        <v>97</v>
      </c>
      <c r="K21" s="32" t="s">
        <v>97</v>
      </c>
      <c r="L21" s="32" t="s">
        <v>97</v>
      </c>
      <c r="M21" s="32" t="s">
        <v>97</v>
      </c>
      <c r="N21" s="32" t="s">
        <v>97</v>
      </c>
      <c r="O21" s="33" t="str">
        <f t="shared" si="0"/>
        <v>Under review</v>
      </c>
      <c r="P21" s="33" t="str">
        <f t="shared" si="1"/>
        <v>Under Review</v>
      </c>
      <c r="Q21" s="32" t="s">
        <v>41</v>
      </c>
      <c r="R21" s="23" t="s">
        <v>182</v>
      </c>
      <c r="S21" s="23" t="s">
        <v>188</v>
      </c>
      <c r="T21" s="26"/>
      <c r="U21" s="26"/>
      <c r="V21" s="33" t="str">
        <f t="shared" si="2"/>
        <v>Under review</v>
      </c>
      <c r="W21" s="34"/>
      <c r="X21" s="33" t="str">
        <f t="shared" si="3"/>
        <v>No triggers selected</v>
      </c>
    </row>
    <row r="22" spans="1:24" ht="54.45" customHeight="1">
      <c r="A22" s="27" t="s">
        <v>189</v>
      </c>
      <c r="B22" s="27" t="s">
        <v>55</v>
      </c>
      <c r="C22" s="30" t="s">
        <v>190</v>
      </c>
      <c r="D22" s="30" t="s">
        <v>191</v>
      </c>
      <c r="E22" s="30" t="s">
        <v>192</v>
      </c>
      <c r="F22" s="32" t="s">
        <v>97</v>
      </c>
      <c r="G22" s="32" t="s">
        <v>97</v>
      </c>
      <c r="H22" s="32" t="s">
        <v>97</v>
      </c>
      <c r="I22" s="32" t="s">
        <v>97</v>
      </c>
      <c r="J22" s="32" t="s">
        <v>97</v>
      </c>
      <c r="K22" s="32" t="s">
        <v>97</v>
      </c>
      <c r="L22" s="32" t="s">
        <v>97</v>
      </c>
      <c r="M22" s="32" t="s">
        <v>97</v>
      </c>
      <c r="N22" s="32" t="s">
        <v>97</v>
      </c>
      <c r="O22" s="33" t="str">
        <f t="shared" si="0"/>
        <v>Under review</v>
      </c>
      <c r="P22" s="33" t="str">
        <f t="shared" si="1"/>
        <v>Under Review</v>
      </c>
      <c r="Q22" s="32" t="s">
        <v>41</v>
      </c>
      <c r="R22" s="23" t="s">
        <v>193</v>
      </c>
      <c r="S22" s="23" t="s">
        <v>194</v>
      </c>
      <c r="T22" s="26"/>
      <c r="U22" s="26"/>
      <c r="V22" s="33" t="str">
        <f t="shared" si="2"/>
        <v>Under review</v>
      </c>
      <c r="W22" s="34"/>
      <c r="X22" s="33" t="str">
        <f t="shared" si="3"/>
        <v>No triggers selected</v>
      </c>
    </row>
    <row r="23" spans="1:24" ht="54.45" customHeight="1">
      <c r="A23" s="27" t="s">
        <v>195</v>
      </c>
      <c r="B23" s="27" t="s">
        <v>55</v>
      </c>
      <c r="C23" s="30" t="s">
        <v>196</v>
      </c>
      <c r="D23" s="30" t="s">
        <v>197</v>
      </c>
      <c r="E23" s="30" t="s">
        <v>198</v>
      </c>
      <c r="F23" s="32" t="s">
        <v>97</v>
      </c>
      <c r="G23" s="32" t="s">
        <v>97</v>
      </c>
      <c r="H23" s="32" t="s">
        <v>97</v>
      </c>
      <c r="I23" s="32" t="s">
        <v>97</v>
      </c>
      <c r="J23" s="32" t="s">
        <v>97</v>
      </c>
      <c r="K23" s="32" t="s">
        <v>97</v>
      </c>
      <c r="L23" s="32" t="s">
        <v>97</v>
      </c>
      <c r="M23" s="32" t="s">
        <v>97</v>
      </c>
      <c r="N23" s="32" t="s">
        <v>97</v>
      </c>
      <c r="O23" s="33" t="str">
        <f t="shared" si="0"/>
        <v>Under review</v>
      </c>
      <c r="P23" s="33" t="str">
        <f t="shared" si="1"/>
        <v>Under Review</v>
      </c>
      <c r="Q23" s="32" t="s">
        <v>41</v>
      </c>
      <c r="R23" s="23" t="s">
        <v>199</v>
      </c>
      <c r="S23" s="23" t="s">
        <v>200</v>
      </c>
      <c r="T23" s="26"/>
      <c r="U23" s="26"/>
      <c r="V23" s="33" t="str">
        <f t="shared" si="2"/>
        <v>Under review</v>
      </c>
      <c r="W23" s="34"/>
      <c r="X23" s="33" t="str">
        <f t="shared" si="3"/>
        <v>No triggers selected</v>
      </c>
    </row>
    <row r="24" spans="1:24" ht="54.45" customHeight="1">
      <c r="A24" s="27" t="s">
        <v>201</v>
      </c>
      <c r="B24" s="27" t="s">
        <v>55</v>
      </c>
      <c r="C24" s="30" t="s">
        <v>202</v>
      </c>
      <c r="D24" s="30" t="s">
        <v>203</v>
      </c>
      <c r="E24" s="30" t="s">
        <v>204</v>
      </c>
      <c r="F24" s="32" t="s">
        <v>97</v>
      </c>
      <c r="G24" s="32" t="s">
        <v>97</v>
      </c>
      <c r="H24" s="32" t="s">
        <v>97</v>
      </c>
      <c r="I24" s="32" t="s">
        <v>97</v>
      </c>
      <c r="J24" s="32" t="s">
        <v>97</v>
      </c>
      <c r="K24" s="32" t="s">
        <v>97</v>
      </c>
      <c r="L24" s="32" t="s">
        <v>97</v>
      </c>
      <c r="M24" s="32" t="s">
        <v>97</v>
      </c>
      <c r="N24" s="32" t="s">
        <v>97</v>
      </c>
      <c r="O24" s="33" t="str">
        <f t="shared" si="0"/>
        <v>Under review</v>
      </c>
      <c r="P24" s="33" t="str">
        <f t="shared" si="1"/>
        <v>Under Review</v>
      </c>
      <c r="Q24" s="32" t="s">
        <v>41</v>
      </c>
      <c r="R24" s="23" t="s">
        <v>205</v>
      </c>
      <c r="S24" s="23" t="s">
        <v>206</v>
      </c>
      <c r="T24" s="26"/>
      <c r="U24" s="26"/>
      <c r="V24" s="33" t="str">
        <f t="shared" si="2"/>
        <v>Under review</v>
      </c>
      <c r="W24" s="34"/>
      <c r="X24" s="33" t="str">
        <f t="shared" si="3"/>
        <v>No triggers selected</v>
      </c>
    </row>
    <row r="25" spans="1:24" ht="54.45" customHeight="1">
      <c r="A25" s="27" t="s">
        <v>207</v>
      </c>
      <c r="B25" s="27" t="s">
        <v>55</v>
      </c>
      <c r="C25" s="30" t="s">
        <v>208</v>
      </c>
      <c r="D25" s="30" t="s">
        <v>209</v>
      </c>
      <c r="E25" s="30" t="s">
        <v>210</v>
      </c>
      <c r="F25" s="32" t="s">
        <v>97</v>
      </c>
      <c r="G25" s="32" t="s">
        <v>97</v>
      </c>
      <c r="H25" s="32" t="s">
        <v>97</v>
      </c>
      <c r="I25" s="32" t="s">
        <v>97</v>
      </c>
      <c r="J25" s="32" t="s">
        <v>97</v>
      </c>
      <c r="K25" s="32" t="s">
        <v>97</v>
      </c>
      <c r="L25" s="32" t="s">
        <v>97</v>
      </c>
      <c r="M25" s="32" t="s">
        <v>97</v>
      </c>
      <c r="N25" s="32" t="s">
        <v>97</v>
      </c>
      <c r="O25" s="33" t="str">
        <f t="shared" si="0"/>
        <v>Under review</v>
      </c>
      <c r="P25" s="33" t="str">
        <f t="shared" si="1"/>
        <v>Under Review</v>
      </c>
      <c r="Q25" s="32" t="s">
        <v>41</v>
      </c>
      <c r="R25" s="23" t="s">
        <v>211</v>
      </c>
      <c r="S25" s="23" t="s">
        <v>212</v>
      </c>
      <c r="T25" s="26"/>
      <c r="U25" s="26"/>
      <c r="V25" s="33" t="str">
        <f t="shared" si="2"/>
        <v>Under review</v>
      </c>
      <c r="W25" s="34"/>
      <c r="X25" s="33" t="str">
        <f t="shared" si="3"/>
        <v>No triggers selected</v>
      </c>
    </row>
    <row r="26" spans="1:24" ht="54.45" customHeight="1">
      <c r="A26" s="27" t="s">
        <v>213</v>
      </c>
      <c r="B26" s="27" t="s">
        <v>55</v>
      </c>
      <c r="C26" s="30" t="s">
        <v>214</v>
      </c>
      <c r="D26" s="30" t="s">
        <v>215</v>
      </c>
      <c r="E26" s="30" t="s">
        <v>216</v>
      </c>
      <c r="F26" s="32" t="s">
        <v>97</v>
      </c>
      <c r="G26" s="32" t="s">
        <v>97</v>
      </c>
      <c r="H26" s="32" t="s">
        <v>97</v>
      </c>
      <c r="I26" s="32" t="s">
        <v>97</v>
      </c>
      <c r="J26" s="32" t="s">
        <v>97</v>
      </c>
      <c r="K26" s="32" t="s">
        <v>97</v>
      </c>
      <c r="L26" s="32" t="s">
        <v>97</v>
      </c>
      <c r="M26" s="32" t="s">
        <v>97</v>
      </c>
      <c r="N26" s="32" t="s">
        <v>97</v>
      </c>
      <c r="O26" s="33" t="str">
        <f t="shared" si="0"/>
        <v>Under review</v>
      </c>
      <c r="P26" s="33" t="str">
        <f t="shared" si="1"/>
        <v>Under Review</v>
      </c>
      <c r="Q26" s="32" t="s">
        <v>41</v>
      </c>
      <c r="R26" s="23" t="s">
        <v>217</v>
      </c>
      <c r="S26" s="23" t="s">
        <v>218</v>
      </c>
      <c r="T26" s="26"/>
      <c r="U26" s="26"/>
      <c r="V26" s="33" t="str">
        <f t="shared" si="2"/>
        <v>Under review</v>
      </c>
      <c r="W26" s="34"/>
      <c r="X26" s="33" t="str">
        <f t="shared" si="3"/>
        <v>No triggers selected</v>
      </c>
    </row>
    <row r="27" spans="1:24" ht="54.45" customHeight="1">
      <c r="A27" s="28" t="s">
        <v>219</v>
      </c>
      <c r="B27" s="28" t="s">
        <v>56</v>
      </c>
      <c r="C27" s="31" t="s">
        <v>220</v>
      </c>
      <c r="D27" s="31" t="s">
        <v>221</v>
      </c>
      <c r="E27" s="31" t="s">
        <v>222</v>
      </c>
      <c r="F27" s="32" t="s">
        <v>97</v>
      </c>
      <c r="G27" s="32" t="s">
        <v>97</v>
      </c>
      <c r="H27" s="32" t="s">
        <v>97</v>
      </c>
      <c r="I27" s="32" t="s">
        <v>97</v>
      </c>
      <c r="J27" s="32" t="s">
        <v>97</v>
      </c>
      <c r="K27" s="32" t="s">
        <v>97</v>
      </c>
      <c r="L27" s="32" t="s">
        <v>97</v>
      </c>
      <c r="M27" s="32" t="s">
        <v>97</v>
      </c>
      <c r="N27" s="32" t="s">
        <v>97</v>
      </c>
      <c r="O27" s="33" t="str">
        <f t="shared" si="0"/>
        <v>Under review</v>
      </c>
      <c r="P27" s="33" t="str">
        <f t="shared" si="1"/>
        <v>Under Review</v>
      </c>
      <c r="Q27" s="32" t="s">
        <v>41</v>
      </c>
      <c r="R27" s="23" t="s">
        <v>223</v>
      </c>
      <c r="S27" s="23" t="s">
        <v>224</v>
      </c>
      <c r="T27" s="26"/>
      <c r="U27" s="26"/>
      <c r="V27" s="33" t="str">
        <f t="shared" si="2"/>
        <v>Under review</v>
      </c>
      <c r="W27" s="34"/>
      <c r="X27" s="33" t="str">
        <f t="shared" si="3"/>
        <v>No triggers selected</v>
      </c>
    </row>
    <row r="28" spans="1:24" ht="54.45" customHeight="1">
      <c r="A28" s="28" t="s">
        <v>225</v>
      </c>
      <c r="B28" s="28" t="s">
        <v>56</v>
      </c>
      <c r="C28" s="31" t="s">
        <v>226</v>
      </c>
      <c r="D28" s="31" t="s">
        <v>227</v>
      </c>
      <c r="E28" s="31" t="s">
        <v>228</v>
      </c>
      <c r="F28" s="32" t="s">
        <v>97</v>
      </c>
      <c r="G28" s="32" t="s">
        <v>97</v>
      </c>
      <c r="H28" s="32" t="s">
        <v>97</v>
      </c>
      <c r="I28" s="32" t="s">
        <v>97</v>
      </c>
      <c r="J28" s="32" t="s">
        <v>97</v>
      </c>
      <c r="K28" s="32" t="s">
        <v>97</v>
      </c>
      <c r="L28" s="32" t="s">
        <v>97</v>
      </c>
      <c r="M28" s="32" t="s">
        <v>97</v>
      </c>
      <c r="N28" s="32" t="s">
        <v>97</v>
      </c>
      <c r="O28" s="33" t="str">
        <f t="shared" si="0"/>
        <v>Under review</v>
      </c>
      <c r="P28" s="33" t="str">
        <f t="shared" si="1"/>
        <v>Under Review</v>
      </c>
      <c r="Q28" s="32" t="s">
        <v>41</v>
      </c>
      <c r="R28" s="23" t="s">
        <v>229</v>
      </c>
      <c r="S28" s="23" t="s">
        <v>230</v>
      </c>
      <c r="T28" s="26"/>
      <c r="U28" s="26"/>
      <c r="V28" s="33" t="str">
        <f t="shared" si="2"/>
        <v>Under review</v>
      </c>
      <c r="W28" s="34"/>
      <c r="X28" s="33" t="str">
        <f t="shared" si="3"/>
        <v>No triggers selected</v>
      </c>
    </row>
    <row r="29" spans="1:24" ht="54.45" customHeight="1">
      <c r="A29" s="28" t="s">
        <v>231</v>
      </c>
      <c r="B29" s="28" t="s">
        <v>56</v>
      </c>
      <c r="C29" s="31" t="s">
        <v>232</v>
      </c>
      <c r="D29" s="31" t="s">
        <v>233</v>
      </c>
      <c r="E29" s="31" t="s">
        <v>234</v>
      </c>
      <c r="F29" s="32" t="s">
        <v>97</v>
      </c>
      <c r="G29" s="32" t="s">
        <v>97</v>
      </c>
      <c r="H29" s="32" t="s">
        <v>97</v>
      </c>
      <c r="I29" s="32" t="s">
        <v>97</v>
      </c>
      <c r="J29" s="32" t="s">
        <v>97</v>
      </c>
      <c r="K29" s="32" t="s">
        <v>97</v>
      </c>
      <c r="L29" s="32" t="s">
        <v>97</v>
      </c>
      <c r="M29" s="32" t="s">
        <v>97</v>
      </c>
      <c r="N29" s="32" t="s">
        <v>97</v>
      </c>
      <c r="O29" s="33" t="str">
        <f t="shared" si="0"/>
        <v>Under review</v>
      </c>
      <c r="P29" s="33" t="str">
        <f t="shared" si="1"/>
        <v>Under Review</v>
      </c>
      <c r="Q29" s="32" t="s">
        <v>41</v>
      </c>
      <c r="R29" s="23" t="s">
        <v>235</v>
      </c>
      <c r="S29" s="23" t="s">
        <v>236</v>
      </c>
      <c r="T29" s="26"/>
      <c r="U29" s="26"/>
      <c r="V29" s="33" t="str">
        <f t="shared" si="2"/>
        <v>Under review</v>
      </c>
      <c r="W29" s="34"/>
      <c r="X29" s="33" t="str">
        <f t="shared" si="3"/>
        <v>No triggers selected</v>
      </c>
    </row>
    <row r="30" spans="1:24" ht="54.45" customHeight="1">
      <c r="A30" s="28" t="s">
        <v>237</v>
      </c>
      <c r="B30" s="28" t="s">
        <v>56</v>
      </c>
      <c r="C30" s="31" t="s">
        <v>238</v>
      </c>
      <c r="D30" s="31" t="s">
        <v>239</v>
      </c>
      <c r="E30" s="31" t="s">
        <v>240</v>
      </c>
      <c r="F30" s="32" t="s">
        <v>97</v>
      </c>
      <c r="G30" s="32" t="s">
        <v>97</v>
      </c>
      <c r="H30" s="32" t="s">
        <v>97</v>
      </c>
      <c r="I30" s="32" t="s">
        <v>97</v>
      </c>
      <c r="J30" s="32" t="s">
        <v>97</v>
      </c>
      <c r="K30" s="32" t="s">
        <v>97</v>
      </c>
      <c r="L30" s="32" t="s">
        <v>97</v>
      </c>
      <c r="M30" s="32" t="s">
        <v>97</v>
      </c>
      <c r="N30" s="32" t="s">
        <v>97</v>
      </c>
      <c r="O30" s="33" t="str">
        <f t="shared" si="0"/>
        <v>Under review</v>
      </c>
      <c r="P30" s="33" t="str">
        <f t="shared" si="1"/>
        <v>Under Review</v>
      </c>
      <c r="Q30" s="32" t="s">
        <v>41</v>
      </c>
      <c r="R30" s="23" t="s">
        <v>241</v>
      </c>
      <c r="S30" s="23" t="s">
        <v>242</v>
      </c>
      <c r="T30" s="26"/>
      <c r="U30" s="26"/>
      <c r="V30" s="33" t="str">
        <f t="shared" si="2"/>
        <v>Under review</v>
      </c>
      <c r="W30" s="34"/>
      <c r="X30" s="33" t="str">
        <f t="shared" si="3"/>
        <v>No triggers selected</v>
      </c>
    </row>
    <row r="31" spans="1:24" ht="54.45" customHeight="1">
      <c r="A31" s="28" t="s">
        <v>243</v>
      </c>
      <c r="B31" s="28" t="s">
        <v>56</v>
      </c>
      <c r="C31" s="31" t="s">
        <v>244</v>
      </c>
      <c r="D31" s="31" t="s">
        <v>245</v>
      </c>
      <c r="E31" s="31" t="s">
        <v>246</v>
      </c>
      <c r="F31" s="32" t="s">
        <v>97</v>
      </c>
      <c r="G31" s="32" t="s">
        <v>97</v>
      </c>
      <c r="H31" s="32" t="s">
        <v>97</v>
      </c>
      <c r="I31" s="32" t="s">
        <v>97</v>
      </c>
      <c r="J31" s="32" t="s">
        <v>97</v>
      </c>
      <c r="K31" s="32" t="s">
        <v>97</v>
      </c>
      <c r="L31" s="32" t="s">
        <v>97</v>
      </c>
      <c r="M31" s="32" t="s">
        <v>97</v>
      </c>
      <c r="N31" s="32" t="s">
        <v>97</v>
      </c>
      <c r="O31" s="33" t="str">
        <f t="shared" si="0"/>
        <v>Under review</v>
      </c>
      <c r="P31" s="33" t="str">
        <f t="shared" si="1"/>
        <v>Under Review</v>
      </c>
      <c r="Q31" s="32" t="s">
        <v>41</v>
      </c>
      <c r="R31" s="23" t="s">
        <v>247</v>
      </c>
      <c r="S31" s="23" t="s">
        <v>248</v>
      </c>
      <c r="T31" s="26"/>
      <c r="U31" s="26"/>
      <c r="V31" s="33" t="str">
        <f t="shared" si="2"/>
        <v>Under review</v>
      </c>
      <c r="W31" s="34"/>
      <c r="X31" s="33" t="str">
        <f t="shared" si="3"/>
        <v>No triggers selected</v>
      </c>
    </row>
    <row r="32" spans="1:24" ht="54.45" customHeight="1">
      <c r="A32" s="28" t="s">
        <v>249</v>
      </c>
      <c r="B32" s="28" t="s">
        <v>56</v>
      </c>
      <c r="C32" s="31" t="s">
        <v>250</v>
      </c>
      <c r="D32" s="31" t="s">
        <v>251</v>
      </c>
      <c r="E32" s="31" t="s">
        <v>252</v>
      </c>
      <c r="F32" s="32" t="s">
        <v>97</v>
      </c>
      <c r="G32" s="32" t="s">
        <v>97</v>
      </c>
      <c r="H32" s="32" t="s">
        <v>97</v>
      </c>
      <c r="I32" s="32" t="s">
        <v>97</v>
      </c>
      <c r="J32" s="32" t="s">
        <v>97</v>
      </c>
      <c r="K32" s="32" t="s">
        <v>97</v>
      </c>
      <c r="L32" s="32" t="s">
        <v>97</v>
      </c>
      <c r="M32" s="32" t="s">
        <v>97</v>
      </c>
      <c r="N32" s="32" t="s">
        <v>97</v>
      </c>
      <c r="O32" s="33" t="str">
        <f t="shared" si="0"/>
        <v>Under review</v>
      </c>
      <c r="P32" s="33" t="str">
        <f t="shared" si="1"/>
        <v>Under Review</v>
      </c>
      <c r="Q32" s="32" t="s">
        <v>41</v>
      </c>
      <c r="R32" s="23" t="s">
        <v>253</v>
      </c>
      <c r="S32" s="23" t="s">
        <v>254</v>
      </c>
      <c r="T32" s="26"/>
      <c r="U32" s="26"/>
      <c r="V32" s="33" t="str">
        <f t="shared" si="2"/>
        <v>Under review</v>
      </c>
      <c r="W32" s="34"/>
      <c r="X32" s="33" t="str">
        <f t="shared" si="3"/>
        <v>No triggers selected</v>
      </c>
    </row>
    <row r="33" spans="1:24" ht="54.45" customHeight="1">
      <c r="A33" s="28" t="s">
        <v>255</v>
      </c>
      <c r="B33" s="28" t="s">
        <v>56</v>
      </c>
      <c r="C33" s="31" t="s">
        <v>256</v>
      </c>
      <c r="D33" s="31" t="s">
        <v>257</v>
      </c>
      <c r="E33" s="31" t="s">
        <v>258</v>
      </c>
      <c r="F33" s="32" t="s">
        <v>97</v>
      </c>
      <c r="G33" s="32" t="s">
        <v>97</v>
      </c>
      <c r="H33" s="32" t="s">
        <v>97</v>
      </c>
      <c r="I33" s="32" t="s">
        <v>97</v>
      </c>
      <c r="J33" s="32" t="s">
        <v>97</v>
      </c>
      <c r="K33" s="32" t="s">
        <v>97</v>
      </c>
      <c r="L33" s="32" t="s">
        <v>97</v>
      </c>
      <c r="M33" s="32" t="s">
        <v>97</v>
      </c>
      <c r="N33" s="32" t="s">
        <v>97</v>
      </c>
      <c r="O33" s="33" t="str">
        <f t="shared" si="0"/>
        <v>Under review</v>
      </c>
      <c r="P33" s="33" t="str">
        <f t="shared" si="1"/>
        <v>Under Review</v>
      </c>
      <c r="Q33" s="32" t="s">
        <v>41</v>
      </c>
      <c r="R33" s="23" t="s">
        <v>259</v>
      </c>
      <c r="S33" s="23" t="s">
        <v>260</v>
      </c>
      <c r="T33" s="26"/>
      <c r="U33" s="26"/>
      <c r="V33" s="33" t="str">
        <f t="shared" si="2"/>
        <v>Under review</v>
      </c>
      <c r="W33" s="34"/>
      <c r="X33" s="33" t="str">
        <f t="shared" si="3"/>
        <v>No triggers selected</v>
      </c>
    </row>
    <row r="34" spans="1:24" ht="54.45" customHeight="1">
      <c r="A34" s="28" t="s">
        <v>261</v>
      </c>
      <c r="B34" s="28" t="s">
        <v>56</v>
      </c>
      <c r="C34" s="31" t="s">
        <v>262</v>
      </c>
      <c r="D34" s="31" t="s">
        <v>263</v>
      </c>
      <c r="E34" s="31" t="s">
        <v>264</v>
      </c>
      <c r="F34" s="32" t="s">
        <v>97</v>
      </c>
      <c r="G34" s="32" t="s">
        <v>97</v>
      </c>
      <c r="H34" s="32" t="s">
        <v>97</v>
      </c>
      <c r="I34" s="32" t="s">
        <v>97</v>
      </c>
      <c r="J34" s="32" t="s">
        <v>97</v>
      </c>
      <c r="K34" s="32" t="s">
        <v>97</v>
      </c>
      <c r="L34" s="32" t="s">
        <v>97</v>
      </c>
      <c r="M34" s="32" t="s">
        <v>97</v>
      </c>
      <c r="N34" s="32" t="s">
        <v>97</v>
      </c>
      <c r="O34" s="33" t="str">
        <f t="shared" si="0"/>
        <v>Under review</v>
      </c>
      <c r="P34" s="33" t="str">
        <f t="shared" si="1"/>
        <v>Under Review</v>
      </c>
      <c r="Q34" s="32" t="s">
        <v>41</v>
      </c>
      <c r="R34" s="23" t="s">
        <v>265</v>
      </c>
      <c r="S34" s="23" t="s">
        <v>266</v>
      </c>
      <c r="T34" s="26"/>
      <c r="U34" s="26"/>
      <c r="V34" s="33" t="str">
        <f t="shared" si="2"/>
        <v>Under review</v>
      </c>
      <c r="W34" s="34"/>
      <c r="X34" s="33" t="str">
        <f t="shared" si="3"/>
        <v>No triggers selected</v>
      </c>
    </row>
  </sheetData>
  <mergeCells count="2">
    <mergeCell ref="A1:X1"/>
    <mergeCell ref="A2:X3"/>
  </mergeCells>
  <conditionalFormatting sqref="F6:M34">
    <cfRule type="expression" dxfId="44" priority="1">
      <formula>F6="Yes"</formula>
    </cfRule>
    <cfRule type="expression" dxfId="43" priority="2">
      <formula>F6="No"</formula>
    </cfRule>
    <cfRule type="expression" dxfId="42" priority="3">
      <formula>F6="Unknown"</formula>
    </cfRule>
  </conditionalFormatting>
  <conditionalFormatting sqref="O6:O34">
    <cfRule type="expression" dxfId="41" priority="4">
      <formula>O6="Under review"</formula>
    </cfRule>
    <cfRule type="expression" dxfId="40" priority="5">
      <formula>O6="Not currently applicable"</formula>
    </cfRule>
    <cfRule type="expression" dxfId="39" priority="6">
      <formula>O6="Directly applicable"</formula>
    </cfRule>
    <cfRule type="expression" dxfId="38" priority="7">
      <formula>O6="Indirectly applicable"</formula>
    </cfRule>
  </conditionalFormatting>
  <conditionalFormatting sqref="P6:P34">
    <cfRule type="expression" dxfId="37" priority="8">
      <formula>P6="High - assess materiality"</formula>
    </cfRule>
    <cfRule type="expression" dxfId="36" priority="9">
      <formula>P6="Medium - assess/monitor"</formula>
    </cfRule>
    <cfRule type="expression" dxfId="35" priority="10">
      <formula>P6="Low - monitor"</formula>
    </cfRule>
    <cfRule type="expression" dxfId="34" priority="11">
      <formula>P6="Under Review"</formula>
    </cfRule>
    <cfRule type="expression" dxfId="33" priority="12">
      <formula>P6="Information unavailable - action needed"</formula>
    </cfRule>
  </conditionalFormatting>
  <dataValidations count="3">
    <dataValidation type="list" sqref="F6:M34" xr:uid="{00000000-0002-0000-0200-000000000000}">
      <formula1>"Yes,No,Unknown"</formula1>
    </dataValidation>
    <dataValidation type="list" sqref="N6:N34" xr:uid="{00000000-0002-0000-0200-000001000000}">
      <formula1>"Complete,Partial,Not available,Unknown"</formula1>
    </dataValidation>
    <dataValidation type="list" sqref="Q6:Q34" xr:uid="{00000000-0002-0000-0200-000002000000}">
      <formula1>"Not started,Partially implemented,Implemented,Not applicable,Under review"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>
      <selection activeCell="B5" sqref="B5"/>
    </sheetView>
  </sheetViews>
  <sheetFormatPr defaultRowHeight="13.8"/>
  <cols>
    <col min="1" max="1" width="24" customWidth="1"/>
    <col min="2" max="2" width="58" customWidth="1"/>
    <col min="3" max="3" width="48" customWidth="1"/>
    <col min="4" max="4" width="52" customWidth="1"/>
    <col min="5" max="5" width="42" customWidth="1"/>
  </cols>
  <sheetData>
    <row r="1" spans="1:5" ht="22.35" customHeight="1">
      <c r="A1" s="12" t="s">
        <v>267</v>
      </c>
      <c r="B1" s="13"/>
      <c r="C1" s="13"/>
      <c r="D1" s="13"/>
      <c r="E1" s="13"/>
    </row>
    <row r="3" spans="1:5">
      <c r="A3" s="4" t="s">
        <v>268</v>
      </c>
      <c r="B3" s="4" t="s">
        <v>269</v>
      </c>
      <c r="C3" s="4" t="s">
        <v>270</v>
      </c>
      <c r="D3" s="4" t="s">
        <v>271</v>
      </c>
      <c r="E3" s="4" t="s">
        <v>272</v>
      </c>
    </row>
    <row r="4" spans="1:5" ht="55.2">
      <c r="A4" s="23" t="s">
        <v>273</v>
      </c>
      <c r="B4" s="23" t="s">
        <v>274</v>
      </c>
      <c r="C4" s="23" t="s">
        <v>275</v>
      </c>
      <c r="D4" s="23" t="s">
        <v>276</v>
      </c>
      <c r="E4" s="23" t="s">
        <v>277</v>
      </c>
    </row>
    <row r="5" spans="1:5" ht="41.4">
      <c r="A5" s="23" t="s">
        <v>278</v>
      </c>
      <c r="B5" s="23" t="s">
        <v>279</v>
      </c>
      <c r="C5" s="23" t="s">
        <v>280</v>
      </c>
      <c r="D5" s="23" t="s">
        <v>281</v>
      </c>
      <c r="E5" s="23" t="s">
        <v>282</v>
      </c>
    </row>
    <row r="6" spans="1:5" ht="55.2">
      <c r="A6" s="23" t="s">
        <v>283</v>
      </c>
      <c r="B6" s="23" t="s">
        <v>284</v>
      </c>
      <c r="C6" s="23" t="s">
        <v>285</v>
      </c>
      <c r="D6" s="23" t="s">
        <v>286</v>
      </c>
      <c r="E6" s="23" t="s">
        <v>287</v>
      </c>
    </row>
    <row r="7" spans="1:5" ht="41.4">
      <c r="A7" s="23" t="s">
        <v>288</v>
      </c>
      <c r="B7" s="23" t="s">
        <v>289</v>
      </c>
      <c r="C7" s="23" t="s">
        <v>290</v>
      </c>
      <c r="D7" s="23" t="s">
        <v>291</v>
      </c>
      <c r="E7" s="23" t="s">
        <v>292</v>
      </c>
    </row>
    <row r="8" spans="1:5" ht="41.4">
      <c r="A8" s="23" t="s">
        <v>293</v>
      </c>
      <c r="B8" s="23" t="s">
        <v>294</v>
      </c>
      <c r="C8" s="23" t="s">
        <v>295</v>
      </c>
      <c r="D8" s="23" t="s">
        <v>296</v>
      </c>
      <c r="E8" s="23" t="s">
        <v>297</v>
      </c>
    </row>
    <row r="9" spans="1:5" ht="41.4">
      <c r="A9" s="23" t="s">
        <v>298</v>
      </c>
      <c r="B9" s="23" t="s">
        <v>299</v>
      </c>
      <c r="C9" s="23" t="s">
        <v>300</v>
      </c>
      <c r="D9" s="23" t="s">
        <v>301</v>
      </c>
      <c r="E9" s="23" t="s">
        <v>302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/>
  </sheetViews>
  <sheetFormatPr defaultRowHeight="13.8"/>
  <cols>
    <col min="1" max="1" width="14.5" customWidth="1"/>
    <col min="2" max="2" width="13.296875" customWidth="1"/>
    <col min="3" max="3" width="17.5" customWidth="1"/>
    <col min="4" max="4" width="25.69921875" customWidth="1"/>
  </cols>
  <sheetData>
    <row r="1" spans="1:4" ht="27.6">
      <c r="A1" s="3" t="s">
        <v>303</v>
      </c>
      <c r="B1" s="3" t="s">
        <v>304</v>
      </c>
      <c r="C1" s="3" t="s">
        <v>305</v>
      </c>
      <c r="D1" s="3" t="s">
        <v>268</v>
      </c>
    </row>
    <row r="2" spans="1:4">
      <c r="A2" s="1" t="s">
        <v>306</v>
      </c>
      <c r="B2" s="1" t="s">
        <v>307</v>
      </c>
      <c r="C2" s="1" t="s">
        <v>308</v>
      </c>
      <c r="D2" s="1" t="s">
        <v>273</v>
      </c>
    </row>
    <row r="3" spans="1:4" ht="27.6">
      <c r="A3" s="1" t="s">
        <v>309</v>
      </c>
      <c r="B3" s="1" t="s">
        <v>310</v>
      </c>
      <c r="C3" s="1" t="s">
        <v>311</v>
      </c>
      <c r="D3" s="1" t="s">
        <v>278</v>
      </c>
    </row>
    <row r="4" spans="1:4">
      <c r="A4" s="1" t="s">
        <v>97</v>
      </c>
      <c r="B4" s="1" t="s">
        <v>312</v>
      </c>
      <c r="C4" s="1" t="s">
        <v>313</v>
      </c>
      <c r="D4" s="1" t="s">
        <v>283</v>
      </c>
    </row>
    <row r="5" spans="1:4" ht="27.6">
      <c r="A5" s="1"/>
      <c r="B5" s="1" t="s">
        <v>97</v>
      </c>
      <c r="C5" s="1" t="s">
        <v>50</v>
      </c>
      <c r="D5" s="1" t="s">
        <v>288</v>
      </c>
    </row>
    <row r="6" spans="1:4">
      <c r="A6" s="1"/>
      <c r="B6" s="1"/>
      <c r="C6" s="1" t="s">
        <v>41</v>
      </c>
      <c r="D6" s="1" t="s">
        <v>293</v>
      </c>
    </row>
    <row r="7" spans="1:4">
      <c r="A7" s="1"/>
      <c r="B7" s="1"/>
      <c r="C7" s="1"/>
      <c r="D7" s="1" t="s">
        <v>298</v>
      </c>
    </row>
    <row r="8" spans="1:4">
      <c r="A8" s="1"/>
      <c r="B8" s="1"/>
      <c r="C8" s="1"/>
      <c r="D8" s="1" t="s">
        <v>314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631E4B7E08D6438B81AE908BC3A397" ma:contentTypeVersion="12" ma:contentTypeDescription="Create a new document." ma:contentTypeScope="" ma:versionID="2a6842dae729c066b3b0c8b5c2b82cd3">
  <xsd:schema xmlns:xsd="http://www.w3.org/2001/XMLSchema" xmlns:xs="http://www.w3.org/2001/XMLSchema" xmlns:p="http://schemas.microsoft.com/office/2006/metadata/properties" xmlns:ns2="55808839-79c7-4965-947d-c20c0b0bd138" xmlns:ns3="fba0a556-773f-49d3-a5d9-792f8fdb3c1a" targetNamespace="http://schemas.microsoft.com/office/2006/metadata/properties" ma:root="true" ma:fieldsID="ed20a7207f7da6c929586324af528c50" ns2:_="" ns3:_="">
    <xsd:import namespace="55808839-79c7-4965-947d-c20c0b0bd138"/>
    <xsd:import namespace="fba0a556-773f-49d3-a5d9-792f8fdb3c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08839-79c7-4965-947d-c20c0b0bd1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ccb90c1-3e5f-4ed7-bd2d-03a19b3c5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0a556-773f-49d3-a5d9-792f8fdb3c1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f842265-7a11-4236-b423-547b63db5bec}" ma:internalName="TaxCatchAll" ma:showField="CatchAllData" ma:web="fba0a556-773f-49d3-a5d9-792f8fdb3c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a0a556-773f-49d3-a5d9-792f8fdb3c1a" xsi:nil="true"/>
    <lcf76f155ced4ddcb4097134ff3c332f xmlns="55808839-79c7-4965-947d-c20c0b0bd1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CE8DEF-480E-475C-9E3D-9162E1A9C5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1364A-C94A-4CA6-8437-6CB3E6533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08839-79c7-4965-947d-c20c0b0bd138"/>
    <ds:schemaRef ds:uri="fba0a556-773f-49d3-a5d9-792f8fdb3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F2E543-E337-46F5-B555-0B5CF14AE4A2}">
  <ds:schemaRefs>
    <ds:schemaRef ds:uri="http://schemas.microsoft.com/office/2006/metadata/properties"/>
    <ds:schemaRef ds:uri="http://schemas.microsoft.com/office/infopath/2007/PartnerControls"/>
    <ds:schemaRef ds:uri="fba0a556-773f-49d3-a5d9-792f8fdb3c1a"/>
    <ds:schemaRef ds:uri="55808839-79c7-4965-947d-c20c0b0bd1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Start Here</vt:lpstr>
      <vt:lpstr>Dashboard</vt:lpstr>
      <vt:lpstr>Applicability Matrix</vt:lpstr>
      <vt:lpstr>Company Type Guide</vt:lpstr>
      <vt:lpstr>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Muhammad Danial Luqman Kamaruddin</cp:lastModifiedBy>
  <dcterms:modified xsi:type="dcterms:W3CDTF">2026-06-04T03:13:49Z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0x010100BF631E4B7E08D6438B81AE908BC3A397</vt:lpwstr>
  </property>
  <property fmtid="{D5CDD505-2E9C-101B-9397-08002B2CF9AE}" pid="3" name="MediaServiceImageTags">
    <vt:lpwstr/>
  </property>
</Properties>
</file>